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1\Without Study files\Summer\"/>
    </mc:Choice>
  </mc:AlternateContent>
  <bookViews>
    <workbookView xWindow="0" yWindow="0" windowWidth="19200" windowHeight="6480" tabRatio="709" activeTab="1"/>
  </bookViews>
  <sheets>
    <sheet name="N-1-1 Thermal Summer" sheetId="1" r:id="rId1"/>
    <sheet name="Summer N-1-1 Volt Drop" sheetId="3" r:id="rId2"/>
    <sheet name="Summer N-1-1 Load Drop" sheetId="4" r:id="rId3"/>
  </sheets>
  <definedNames>
    <definedName name="_xlnm._FilterDatabase" localSheetId="0" hidden="1">'N-1-1 Thermal Summer'!$B$4:$R$55</definedName>
    <definedName name="_xlnm._FilterDatabase" localSheetId="1" hidden="1">'Summer N-1-1 Volt Drop'!$B$4:$O$4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" l="1"/>
  <c r="E16" i="4"/>
</calcChain>
</file>

<file path=xl/sharedStrings.xml><?xml version="1.0" encoding="utf-8"?>
<sst xmlns="http://schemas.openxmlformats.org/spreadsheetml/2006/main" count="698" uniqueCount="243">
  <si>
    <t>Comment</t>
  </si>
  <si>
    <t>Bus #</t>
  </si>
  <si>
    <t>Bus Name</t>
  </si>
  <si>
    <t>Base kV</t>
  </si>
  <si>
    <t>Area</t>
  </si>
  <si>
    <t>%Vdrop Limit</t>
  </si>
  <si>
    <t>Base Volt</t>
  </si>
  <si>
    <t>Cont Volt</t>
  </si>
  <si>
    <t>%Vdrop</t>
  </si>
  <si>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</si>
  <si>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</si>
  <si>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</si>
  <si>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</si>
  <si>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</si>
  <si>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</si>
  <si>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</si>
  <si>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</si>
  <si>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</si>
  <si>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</si>
  <si>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Initial AC (%)</t>
  </si>
  <si>
    <t>SCD AC (%)</t>
  </si>
  <si>
    <t>Contingency 1</t>
  </si>
  <si>
    <t>Contingency 2</t>
  </si>
  <si>
    <t>First Cont Name</t>
  </si>
  <si>
    <t>Second Cont Name</t>
  </si>
  <si>
    <t>TotalLoadLoss</t>
  </si>
  <si>
    <t>Conductor Rating (MVA)</t>
  </si>
  <si>
    <t>PJM Accepting Proposals</t>
  </si>
  <si>
    <t>Reasons For Exclusions</t>
  </si>
  <si>
    <t>PJM N-1-1 Thermal Result (2027 Summer)</t>
  </si>
  <si>
    <t>N-1-1 Analysis Load Drop Summary (Summer 2027 Case)</t>
  </si>
  <si>
    <t>6VINTHIL TP</t>
  </si>
  <si>
    <t>6NOKESVL</t>
  </si>
  <si>
    <t>6VINTHIL</t>
  </si>
  <si>
    <t>01CARB J</t>
  </si>
  <si>
    <t>01ELKO</t>
  </si>
  <si>
    <t>6POLAND RD</t>
  </si>
  <si>
    <t>6BRAMBL</t>
  </si>
  <si>
    <t>15COLLIE</t>
  </si>
  <si>
    <t>15ELWYN</t>
  </si>
  <si>
    <t>6ASHBURA</t>
  </si>
  <si>
    <t>26CARLISLE</t>
  </si>
  <si>
    <t>26ROXBURY</t>
  </si>
  <si>
    <t>15CARSON</t>
  </si>
  <si>
    <t>15OAKLND</t>
  </si>
  <si>
    <t>6ASHBURN</t>
  </si>
  <si>
    <t>6BEAMEAD</t>
  </si>
  <si>
    <t>15FORBES</t>
  </si>
  <si>
    <t>6PL VIEW</t>
  </si>
  <si>
    <t>6KEENE M</t>
  </si>
  <si>
    <t>6OX</t>
  </si>
  <si>
    <t>6BRISTER</t>
  </si>
  <si>
    <t>8LOUDOUN</t>
  </si>
  <si>
    <t>6LOUDOUN</t>
  </si>
  <si>
    <t xml:space="preserve">500/230 </t>
  </si>
  <si>
    <t>6BRADOCK</t>
  </si>
  <si>
    <t>DVP_P1-2: LN 539_SRT-A</t>
  </si>
  <si>
    <t>AP_P1-2_WP-230-001_SRT-A</t>
  </si>
  <si>
    <t>DVP_P1-2: LN 2008_SRT-A</t>
  </si>
  <si>
    <t>DVP_P1-2: LN 274_SRT-S</t>
  </si>
  <si>
    <t>DVP_P1-2: LN 227_SRT-A</t>
  </si>
  <si>
    <t>DVP_P1-2: LN 2172_SRT-A</t>
  </si>
  <si>
    <t>DLC_P12_Z-162_SRT-A</t>
  </si>
  <si>
    <t>AP_P1-2_WP-138-334T_SRT-A</t>
  </si>
  <si>
    <t>DLC_P12_Z-62_SRT-A</t>
  </si>
  <si>
    <t>DVP_P1-2: LN 2209_SRT-A</t>
  </si>
  <si>
    <t>ME_P1-2_ME-115-006_SRT-A</t>
  </si>
  <si>
    <t>ME_P1-2_ME-115-064_SRT-A</t>
  </si>
  <si>
    <t>DVP_P1-2: LN 2213_SRT-A</t>
  </si>
  <si>
    <t>DVP_P1-2: LN 2095_SRT-A</t>
  </si>
  <si>
    <t>DVP_P1-2: LN 2097_SRT-A</t>
  </si>
  <si>
    <t>DLC_P12_Z-48_SRT-A</t>
  </si>
  <si>
    <t>DLC_P13_ARSENAL-138_SRT-A</t>
  </si>
  <si>
    <t>DLC_P12_Z-47_SRT-A</t>
  </si>
  <si>
    <t>DVP_P1-2: LN 281_SRT-A</t>
  </si>
  <si>
    <t>DVP_P1-2: LN 2022_SRT-A</t>
  </si>
  <si>
    <t>DVP_P1-2: LN 248_SRT-A</t>
  </si>
  <si>
    <t>DVP_P1-2: LN 569_SRT-S</t>
  </si>
  <si>
    <t>DVP_P1-2: LN 502_SRT-S</t>
  </si>
  <si>
    <t>DVP_P1-2: LN 584_SRT-S</t>
  </si>
  <si>
    <t>AP_P1-3_WP-138-038_SRT-A</t>
  </si>
  <si>
    <t>DVP_P1-2: LN 2098_SRT-S</t>
  </si>
  <si>
    <t>NO</t>
  </si>
  <si>
    <t>Cheswick decativation solution will solve this violation</t>
  </si>
  <si>
    <t>-</t>
  </si>
  <si>
    <t>160SN/192SE</t>
  </si>
  <si>
    <t>same as basecase</t>
  </si>
  <si>
    <t xml:space="preserve"> Bus# </t>
  </si>
  <si>
    <t xml:space="preserve">Bus Name </t>
  </si>
  <si>
    <t xml:space="preserve">LoadMW </t>
  </si>
  <si>
    <t xml:space="preserve">6STERL A </t>
  </si>
  <si>
    <t xml:space="preserve">6HERNPK  </t>
  </si>
  <si>
    <t xml:space="preserve">6DRANESV </t>
  </si>
  <si>
    <t xml:space="preserve">6DRANE_1 </t>
  </si>
  <si>
    <t xml:space="preserve">Bus Name     </t>
  </si>
  <si>
    <t xml:space="preserve">LoadMW  </t>
  </si>
  <si>
    <t xml:space="preserve"> 6CABIN_RUN  </t>
  </si>
  <si>
    <t xml:space="preserve"> 6YARDLEY    </t>
  </si>
  <si>
    <t xml:space="preserve"> 6EVERGR MILL</t>
  </si>
  <si>
    <t>DVP_P1-2: LN 2062_SRT-A</t>
  </si>
  <si>
    <t>DVP_P1-2: LN 2150_SRT-A</t>
  </si>
  <si>
    <t>Dominion Immediate Need</t>
  </si>
  <si>
    <t xml:space="preserve">01BLACKO    </t>
  </si>
  <si>
    <t>AP_P1-2_MP-500-026_SRT-SL</t>
  </si>
  <si>
    <t>AP_P1-2_MP-500-511T_SRT-SL</t>
  </si>
  <si>
    <t>AP_P1-2_PE-500-003_SRT-A</t>
  </si>
  <si>
    <t>AP_P1-2_PE-500-400T_SRT-A</t>
  </si>
  <si>
    <t>AP_P1-2_PE-500-402AT_SRT-A</t>
  </si>
  <si>
    <t>AP_P1-2_PE-500-402BT_SRT-A</t>
  </si>
  <si>
    <t>AP_P1-2_PE-500-403T_SRT-A</t>
  </si>
  <si>
    <t>AP_P1-2_PE-500-404T_SRT-A</t>
  </si>
  <si>
    <t>AP_P1-2_WP-500-003_SRT-A</t>
  </si>
  <si>
    <t>AP_P1-2_WP-500-005B_SRT-A</t>
  </si>
  <si>
    <t>AP_P1-2_WP-500-304T_SRT-A</t>
  </si>
  <si>
    <t>AP_P1-2_WP-500-DRT19_SRT-SL</t>
  </si>
  <si>
    <t>AP_P1-2_WP-500-DRT5_SRT-SL</t>
  </si>
  <si>
    <t>AP_P1-4_PE-500-006A_SRT-A</t>
  </si>
  <si>
    <t>DVP_P1-2: LN 535_SRT-S</t>
  </si>
  <si>
    <t>DVP_P1-2: LN 541_SRT-S</t>
  </si>
  <si>
    <t>DVP_P1-2: LN 553_SRT-S</t>
  </si>
  <si>
    <t>DVP_P1-2: LN 568_SRT-S</t>
  </si>
  <si>
    <t>DVP_P1-2: LN 574_SRT-S</t>
  </si>
  <si>
    <t>DVP_P1-2: LN 583_SRT-S</t>
  </si>
  <si>
    <t>DVP_P1-4: 6BELMONT_6X4-039GAS_1_SRT-A</t>
  </si>
  <si>
    <t>ME_P1-2_ME-500-004T_SRT-A</t>
  </si>
  <si>
    <t>PECO_P1-2_5012_SRT-A/* $ CHESCO $ PECO_P1-2_5012 $ L</t>
  </si>
  <si>
    <t>PEPCO_X4-035_TAP_X035_GSU_SRT-A</t>
  </si>
  <si>
    <t>PJM_500_BG_P1_5011_SRT-A</t>
  </si>
  <si>
    <t>PJM_500_BG_P1_CCLFG1_SRT-A</t>
  </si>
  <si>
    <t>PJM_500_BG_P1_CCLFG2_SRT-A</t>
  </si>
  <si>
    <t>PN_P1-2_PN-500-006T_SRT-A</t>
  </si>
  <si>
    <t>PN_P1-2_PN-500-010T_SRT-A</t>
  </si>
  <si>
    <t>AP_P1-3_PE-500-024_SRT-SL</t>
  </si>
  <si>
    <t>AP_P1-3_WP-500-DRT16_SRT-SL</t>
  </si>
  <si>
    <t>2022-N2-SLD1 &amp; 2022-N2-SLD2</t>
  </si>
  <si>
    <t>2022-N2-SLD3 &amp; 2022-N2-SLD4</t>
  </si>
  <si>
    <t>Overlap with DOM-2021-0032 . Dominion Immediate Need</t>
  </si>
  <si>
    <t>Overlap with DOM-2021-0032. Dominion Immediate Need</t>
  </si>
  <si>
    <t xml:space="preserve">Addressed by B3715 </t>
  </si>
  <si>
    <t>2022W1-N2-SLD1</t>
  </si>
  <si>
    <t>2022W1-N2-SLD2</t>
  </si>
  <si>
    <t>2022W1-N2-SLD3</t>
  </si>
  <si>
    <t>2022W1-N2-SLD4</t>
  </si>
  <si>
    <t>2022W1-N2-SVD1</t>
  </si>
  <si>
    <t>2022W1-N2-SVD2</t>
  </si>
  <si>
    <t>2022W1-N2-SVD3</t>
  </si>
  <si>
    <t>2022W1-N2-SVD4</t>
  </si>
  <si>
    <t>2022W1-N2-SVD5</t>
  </si>
  <si>
    <t>2022W1-N2-SVD6</t>
  </si>
  <si>
    <t>2022W1-N2-SVD7</t>
  </si>
  <si>
    <t>2022W1-N2-SVD8</t>
  </si>
  <si>
    <t>2022W1-N2-SVD9</t>
  </si>
  <si>
    <t>2022W1-N2-SVD10</t>
  </si>
  <si>
    <t>2022W1-N2-SVD11</t>
  </si>
  <si>
    <t>2022W1-N2-SVD12</t>
  </si>
  <si>
    <t>2022W1-N2-SVD13</t>
  </si>
  <si>
    <t>2022W1-N2-SVD14</t>
  </si>
  <si>
    <t>2022W1-N2-SVD15</t>
  </si>
  <si>
    <t>2022W1-N2-SVD16</t>
  </si>
  <si>
    <t>2022W1-N2-SVD17</t>
  </si>
  <si>
    <t>2022W1-N2-SVD18</t>
  </si>
  <si>
    <t>2022W1-N2-SVD19</t>
  </si>
  <si>
    <t>2022W1-N2-SVD20</t>
  </si>
  <si>
    <t>2022W1-N2-SVD21</t>
  </si>
  <si>
    <t>2022W1-N2-SVD22</t>
  </si>
  <si>
    <t>2022W1-N2-SVD23</t>
  </si>
  <si>
    <t>2022W1-N2-SVD24</t>
  </si>
  <si>
    <t>2022W1-N2-SVD25</t>
  </si>
  <si>
    <t>2022W1-N2-SVD26</t>
  </si>
  <si>
    <t>2022W1-N2-SVD27</t>
  </si>
  <si>
    <t>2022W1-N2-SVD28</t>
  </si>
  <si>
    <t>2022W1-N2-SVD29</t>
  </si>
  <si>
    <t>2022W1-N2-SVD30</t>
  </si>
  <si>
    <t>2022W1-N2-SVD31</t>
  </si>
  <si>
    <t>2022W1-N2-SVD32</t>
  </si>
  <si>
    <t>2022W1-N2-SVD33</t>
  </si>
  <si>
    <t>2022W1-N2-SVD34</t>
  </si>
  <si>
    <t>2022W1-N2-SVD35</t>
  </si>
  <si>
    <t>2022W1-N2-SVD36</t>
  </si>
  <si>
    <t>2022W1-N2-SVD37</t>
  </si>
  <si>
    <t>2022W1-N2-SVD38</t>
  </si>
  <si>
    <t>2022W1-N2-SVD39</t>
  </si>
  <si>
    <t>2022W1-N2-SVD40</t>
  </si>
  <si>
    <t>2022W1-N2-SVD41</t>
  </si>
  <si>
    <t>YES</t>
  </si>
  <si>
    <t>Reliability Violations on Transmission Facilities Below 200 kV exclusion and Substation Equpiment Exclusion</t>
  </si>
  <si>
    <t>The flowgate will be addressed by generation deacitivation studies.</t>
  </si>
  <si>
    <t>The flowgate is addressed by exsiting baseline project(s).</t>
  </si>
  <si>
    <t>Note:</t>
  </si>
  <si>
    <t>2022W1-N2-ST1</t>
  </si>
  <si>
    <t>2022W1-N2-ST2</t>
  </si>
  <si>
    <t>2022W1-N2-ST3</t>
  </si>
  <si>
    <t>2022W1-N2-ST4</t>
  </si>
  <si>
    <t>2022W1-N2-ST5</t>
  </si>
  <si>
    <t>2022W1-N2-ST6</t>
  </si>
  <si>
    <t>2022W1-N2-ST7</t>
  </si>
  <si>
    <t>2022W1-N2-ST8</t>
  </si>
  <si>
    <t>2022W1-N2-ST9</t>
  </si>
  <si>
    <t>2022W1-N2-ST10</t>
  </si>
  <si>
    <t>2022W1-N2-ST11</t>
  </si>
  <si>
    <t>2022W1-N2-ST12</t>
  </si>
  <si>
    <t>2022W1-N2-ST13</t>
  </si>
  <si>
    <t>2022W1-N2-ST14</t>
  </si>
  <si>
    <t>2022W1-N2-ST15</t>
  </si>
  <si>
    <t>2022W1-N2-ST16</t>
  </si>
  <si>
    <t>2022W1-N2-ST17</t>
  </si>
  <si>
    <t>2022W1-N2-ST18</t>
  </si>
  <si>
    <t>2022W1-N2-ST19</t>
  </si>
  <si>
    <t>2022W1-N2-ST20</t>
  </si>
  <si>
    <t>2022W1-N2-ST21</t>
  </si>
  <si>
    <t>2022W1-N2-ST22</t>
  </si>
  <si>
    <t>2022W1-N2-ST23</t>
  </si>
  <si>
    <t>2022W1-N2-ST24</t>
  </si>
  <si>
    <t>2022W1-N2-ST25</t>
  </si>
  <si>
    <t>2022W1-N2-ST26</t>
  </si>
  <si>
    <t>2022W1-N2-ST27</t>
  </si>
  <si>
    <t>2022W1-N2-ST28</t>
  </si>
  <si>
    <t>2022W1-N2-ST29</t>
  </si>
  <si>
    <t>2022W1-N2-ST30</t>
  </si>
  <si>
    <t>2022W1-N2-ST31</t>
  </si>
  <si>
    <t>2022W1-N2-ST32</t>
  </si>
  <si>
    <t>2022W1-N2-ST33</t>
  </si>
  <si>
    <t>2022W1-N2-ST34</t>
  </si>
  <si>
    <t>2022W1-N2-ST35</t>
  </si>
  <si>
    <t>2022W1-N2-ST36</t>
  </si>
  <si>
    <t>2022W1-N2-ST37</t>
  </si>
  <si>
    <t>2022W1-N2-ST38</t>
  </si>
  <si>
    <t>2022W1-N2-ST39</t>
  </si>
  <si>
    <t>2022W1-N2-ST40</t>
  </si>
  <si>
    <t>2022W1-N2-ST41</t>
  </si>
  <si>
    <t>2022W1-N2-ST42</t>
  </si>
  <si>
    <t>2022W1-N2-ST43</t>
  </si>
  <si>
    <t>2022W1-N2-ST44</t>
  </si>
  <si>
    <t>2022W1-N2-ST45</t>
  </si>
  <si>
    <t>2022W1-N2-ST46</t>
  </si>
  <si>
    <t>2022W1-N2-ST47</t>
  </si>
  <si>
    <t>2022W1-N2-ST48</t>
  </si>
  <si>
    <t>2022W1-N2-ST49</t>
  </si>
  <si>
    <t>2022W1-N2-ST50</t>
  </si>
  <si>
    <t>2022W1-N2-ST51</t>
  </si>
  <si>
    <t>Delayed, pending on immediate need solution in DOM</t>
  </si>
  <si>
    <t xml:space="preserve">NO </t>
  </si>
  <si>
    <t>PJM N-1-1 Voltage Drop Results (2027 Summer)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</si>
</sst>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ourier New"/>
      <family val="3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2"/>
      <color theme="1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4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7" fillId="0" borderId="8" xfId="0" applyFont="1" applyFill="1" applyBorder="1" applyAlignment="1">
      <alignment horizontal="center" wrapText="1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0" xfId="0" applyFont="1"/>
    <xf numFmtId="0" fontId="0" fillId="0" borderId="8" xfId="0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wrapText="1"/>
    </xf>
    <xf numFmtId="0" fontId="0" fillId="0" borderId="8" xfId="0" applyBorder="1"/>
    <xf numFmtId="0" fontId="0" fillId="0" borderId="8" xfId="0" applyBorder="1" applyAlignment="1">
      <alignment wrapText="1"/>
    </xf>
    <xf numFmtId="0" fontId="2" fillId="2" borderId="8" xfId="0" applyFont="1" applyFill="1" applyBorder="1" applyAlignment="1">
      <alignment horizontal="center"/>
    </xf>
    <xf numFmtId="0" fontId="8" fillId="0" borderId="8" xfId="0" applyFont="1" applyBorder="1"/>
    <xf numFmtId="0" fontId="9" fillId="0" borderId="8" xfId="0" applyFont="1" applyBorder="1" applyAlignment="1"/>
    <xf numFmtId="0" fontId="10" fillId="0" borderId="8" xfId="0" applyFont="1" applyBorder="1" applyAlignment="1"/>
    <xf numFmtId="0" fontId="0" fillId="0" borderId="8" xfId="0" applyBorder="1" applyAlignment="1">
      <alignment horizontal="center" vertical="center"/>
    </xf>
    <xf numFmtId="0" fontId="0" fillId="0" borderId="8" xfId="0" applyFill="1" applyBorder="1"/>
    <xf numFmtId="0" fontId="0" fillId="0" borderId="8" xfId="0" applyFont="1" applyBorder="1" applyAlignment="1"/>
    <xf numFmtId="0" fontId="0" fillId="0" borderId="8" xfId="0" applyFont="1" applyBorder="1" applyAlignment="1">
      <alignment horizontal="right"/>
    </xf>
    <xf numFmtId="0" fontId="8" fillId="0" borderId="8" xfId="0" applyFont="1" applyBorder="1" applyAlignment="1"/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/>
    <xf numFmtId="0" fontId="11" fillId="0" borderId="0" xfId="0" applyFont="1" applyAlignment="1">
      <alignment horizontal="left"/>
    </xf>
    <xf numFmtId="0" fontId="0" fillId="4" borderId="0" xfId="0" applyFill="1"/>
    <xf numFmtId="0" fontId="0" fillId="5" borderId="8" xfId="0" applyFill="1" applyBorder="1"/>
    <xf numFmtId="0" fontId="8" fillId="5" borderId="8" xfId="0" applyFont="1" applyFill="1" applyBorder="1"/>
    <xf numFmtId="0" fontId="0" fillId="5" borderId="8" xfId="0" applyFill="1" applyBorder="1" applyAlignment="1">
      <alignment horizontal="center"/>
    </xf>
    <xf numFmtId="0" fontId="0" fillId="5" borderId="8" xfId="0" applyFill="1" applyBorder="1" applyAlignment="1">
      <alignment wrapText="1"/>
    </xf>
    <xf numFmtId="0" fontId="8" fillId="0" borderId="8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wrapText="1"/>
    </xf>
    <xf numFmtId="0" fontId="0" fillId="6" borderId="8" xfId="0" applyFill="1" applyBorder="1"/>
    <xf numFmtId="0" fontId="8" fillId="6" borderId="8" xfId="0" applyFont="1" applyFill="1" applyBorder="1"/>
    <xf numFmtId="0" fontId="0" fillId="6" borderId="8" xfId="0" applyFill="1" applyBorder="1" applyAlignment="1">
      <alignment horizontal="center"/>
    </xf>
    <xf numFmtId="0" fontId="0" fillId="6" borderId="8" xfId="0" applyFill="1" applyBorder="1" applyAlignment="1">
      <alignment wrapText="1"/>
    </xf>
    <xf numFmtId="0" fontId="0" fillId="0" borderId="8" xfId="0" applyFill="1" applyBorder="1" applyAlignment="1">
      <alignment horizontal="left"/>
    </xf>
    <xf numFmtId="0" fontId="0" fillId="7" borderId="0" xfId="0" applyFill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6" fillId="0" borderId="8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61"/>
  <sheetViews>
    <sheetView showGridLines="0" zoomScale="90" zoomScaleNormal="90" workbookViewId="0">
      <selection activeCell="E68" sqref="E68"/>
    </sheetView>
  </sheetViews>
  <sheetFormatPr defaultRowHeight="15" x14ac:dyDescent="0.25"/>
  <cols>
    <col min="1" max="1" width="8.85546875" style="8"/>
    <col min="2" max="2" width="15.5703125" customWidth="1"/>
    <col min="4" max="4" width="12.140625" customWidth="1"/>
    <col min="6" max="6" width="13" customWidth="1"/>
    <col min="10" max="10" width="10.140625" customWidth="1"/>
    <col min="11" max="11" width="11.140625" bestFit="1" customWidth="1"/>
    <col min="12" max="12" width="10" bestFit="1" customWidth="1"/>
    <col min="13" max="13" width="28.5703125" hidden="1" customWidth="1"/>
    <col min="14" max="14" width="27" hidden="1" customWidth="1"/>
    <col min="15" max="15" width="27" style="2" customWidth="1"/>
    <col min="16" max="16" width="20.42578125" customWidth="1"/>
    <col min="17" max="17" width="100.140625" style="18" customWidth="1"/>
    <col min="18" max="18" width="55.85546875" customWidth="1"/>
  </cols>
  <sheetData>
    <row r="1" spans="2:18" ht="15.75" thickBot="1" x14ac:dyDescent="0.3"/>
    <row r="2" spans="2:18" ht="18.75" x14ac:dyDescent="0.3">
      <c r="B2" s="54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6"/>
    </row>
    <row r="3" spans="2:18" ht="15.75" thickBot="1" x14ac:dyDescent="0.3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9"/>
    </row>
    <row r="4" spans="2:18" ht="30.75" thickBot="1" x14ac:dyDescent="0.3">
      <c r="B4" s="27" t="s">
        <v>10</v>
      </c>
      <c r="C4" s="27" t="s">
        <v>11</v>
      </c>
      <c r="D4" s="27" t="s">
        <v>12</v>
      </c>
      <c r="E4" s="27" t="s">
        <v>13</v>
      </c>
      <c r="F4" s="27" t="s">
        <v>14</v>
      </c>
      <c r="G4" s="27" t="s">
        <v>15</v>
      </c>
      <c r="H4" s="27" t="s">
        <v>16</v>
      </c>
      <c r="I4" s="27" t="s">
        <v>17</v>
      </c>
      <c r="J4" s="27" t="s">
        <v>18</v>
      </c>
      <c r="K4" s="27" t="s">
        <v>19</v>
      </c>
      <c r="L4" s="27" t="s">
        <v>20</v>
      </c>
      <c r="M4" s="27" t="s">
        <v>21</v>
      </c>
      <c r="N4" s="27" t="s">
        <v>22</v>
      </c>
      <c r="O4" s="24" t="s">
        <v>26</v>
      </c>
      <c r="P4" s="24" t="s">
        <v>27</v>
      </c>
      <c r="Q4" s="24" t="s">
        <v>28</v>
      </c>
      <c r="R4" s="27" t="s">
        <v>9</v>
      </c>
    </row>
    <row r="5" spans="2:18" ht="17.100000000000001" hidden="1" customHeight="1" thickBot="1" x14ac:dyDescent="0.3">
      <c r="B5" s="32" t="s">
        <v>189</v>
      </c>
      <c r="C5" s="32">
        <v>235159</v>
      </c>
      <c r="D5" s="32" t="s">
        <v>34</v>
      </c>
      <c r="E5" s="32">
        <v>235174</v>
      </c>
      <c r="F5" s="32" t="s">
        <v>35</v>
      </c>
      <c r="G5" s="32">
        <v>1</v>
      </c>
      <c r="H5" s="32">
        <v>138</v>
      </c>
      <c r="I5" s="32">
        <v>201</v>
      </c>
      <c r="J5" s="32">
        <v>160</v>
      </c>
      <c r="K5" s="32">
        <v>114.96</v>
      </c>
      <c r="L5" s="45">
        <v>114.38</v>
      </c>
      <c r="M5" s="32" t="s">
        <v>57</v>
      </c>
      <c r="N5" s="32" t="s">
        <v>80</v>
      </c>
      <c r="O5" s="46" t="s">
        <v>85</v>
      </c>
      <c r="P5" s="52" t="s">
        <v>82</v>
      </c>
      <c r="Q5" s="47" t="s">
        <v>185</v>
      </c>
      <c r="R5" s="32"/>
    </row>
    <row r="6" spans="2:18" ht="15.75" hidden="1" thickBot="1" x14ac:dyDescent="0.3">
      <c r="B6" s="32" t="s">
        <v>190</v>
      </c>
      <c r="C6" s="48">
        <v>253988</v>
      </c>
      <c r="D6" s="48" t="s">
        <v>43</v>
      </c>
      <c r="E6" s="48">
        <v>253993</v>
      </c>
      <c r="F6" s="48" t="s">
        <v>44</v>
      </c>
      <c r="G6" s="48">
        <v>1</v>
      </c>
      <c r="H6" s="48">
        <v>138</v>
      </c>
      <c r="I6" s="48">
        <v>215</v>
      </c>
      <c r="J6" s="48">
        <v>242</v>
      </c>
      <c r="K6" s="48">
        <v>106.14</v>
      </c>
      <c r="L6" s="49">
        <v>104.03</v>
      </c>
      <c r="M6" s="48" t="s">
        <v>71</v>
      </c>
      <c r="N6" s="48" t="s">
        <v>72</v>
      </c>
      <c r="O6" s="50" t="s">
        <v>84</v>
      </c>
      <c r="P6" s="48" t="s">
        <v>82</v>
      </c>
      <c r="Q6" s="51"/>
      <c r="R6" s="48" t="s">
        <v>83</v>
      </c>
    </row>
    <row r="7" spans="2:18" ht="15.75" hidden="1" thickBot="1" x14ac:dyDescent="0.3">
      <c r="B7" s="32" t="s">
        <v>191</v>
      </c>
      <c r="C7" s="48">
        <v>253988</v>
      </c>
      <c r="D7" s="48" t="s">
        <v>43</v>
      </c>
      <c r="E7" s="48">
        <v>253993</v>
      </c>
      <c r="F7" s="48" t="s">
        <v>44</v>
      </c>
      <c r="G7" s="48">
        <v>1</v>
      </c>
      <c r="H7" s="48">
        <v>138</v>
      </c>
      <c r="I7" s="48">
        <v>215</v>
      </c>
      <c r="J7" s="48">
        <v>242</v>
      </c>
      <c r="K7" s="48">
        <v>106.13</v>
      </c>
      <c r="L7" s="49">
        <v>103.91</v>
      </c>
      <c r="M7" s="48" t="s">
        <v>72</v>
      </c>
      <c r="N7" s="48" t="s">
        <v>71</v>
      </c>
      <c r="O7" s="50" t="s">
        <v>84</v>
      </c>
      <c r="P7" s="48" t="s">
        <v>82</v>
      </c>
      <c r="Q7" s="51"/>
      <c r="R7" s="48" t="s">
        <v>83</v>
      </c>
    </row>
    <row r="8" spans="2:18" ht="15.75" hidden="1" thickBot="1" x14ac:dyDescent="0.3">
      <c r="B8" s="32" t="s">
        <v>192</v>
      </c>
      <c r="C8" s="48">
        <v>253964</v>
      </c>
      <c r="D8" s="48" t="s">
        <v>38</v>
      </c>
      <c r="E8" s="48">
        <v>253980</v>
      </c>
      <c r="F8" s="48" t="s">
        <v>39</v>
      </c>
      <c r="G8" s="48">
        <v>1</v>
      </c>
      <c r="H8" s="48">
        <v>138</v>
      </c>
      <c r="I8" s="48">
        <v>215</v>
      </c>
      <c r="J8" s="48">
        <v>220</v>
      </c>
      <c r="K8" s="48">
        <v>111.22</v>
      </c>
      <c r="L8" s="49">
        <v>109.12</v>
      </c>
      <c r="M8" s="48" t="s">
        <v>62</v>
      </c>
      <c r="N8" s="48" t="s">
        <v>63</v>
      </c>
      <c r="O8" s="50" t="s">
        <v>84</v>
      </c>
      <c r="P8" s="48" t="s">
        <v>82</v>
      </c>
      <c r="Q8" s="51"/>
      <c r="R8" s="48" t="s">
        <v>83</v>
      </c>
    </row>
    <row r="9" spans="2:18" ht="15.75" hidden="1" thickBot="1" x14ac:dyDescent="0.3">
      <c r="B9" s="32" t="s">
        <v>193</v>
      </c>
      <c r="C9" s="48">
        <v>253964</v>
      </c>
      <c r="D9" s="48" t="s">
        <v>38</v>
      </c>
      <c r="E9" s="48">
        <v>253980</v>
      </c>
      <c r="F9" s="48" t="s">
        <v>39</v>
      </c>
      <c r="G9" s="48">
        <v>1</v>
      </c>
      <c r="H9" s="48">
        <v>138</v>
      </c>
      <c r="I9" s="48">
        <v>215</v>
      </c>
      <c r="J9" s="48">
        <v>220</v>
      </c>
      <c r="K9" s="48">
        <v>111.22</v>
      </c>
      <c r="L9" s="49">
        <v>109.12</v>
      </c>
      <c r="M9" s="48" t="s">
        <v>63</v>
      </c>
      <c r="N9" s="48" t="s">
        <v>62</v>
      </c>
      <c r="O9" s="50" t="s">
        <v>84</v>
      </c>
      <c r="P9" s="48" t="s">
        <v>82</v>
      </c>
      <c r="Q9" s="51"/>
      <c r="R9" s="48" t="s">
        <v>83</v>
      </c>
    </row>
    <row r="10" spans="2:18" ht="15.75" hidden="1" thickBot="1" x14ac:dyDescent="0.3">
      <c r="B10" s="32" t="s">
        <v>194</v>
      </c>
      <c r="C10" s="48">
        <v>253964</v>
      </c>
      <c r="D10" s="48" t="s">
        <v>38</v>
      </c>
      <c r="E10" s="48">
        <v>253980</v>
      </c>
      <c r="F10" s="48" t="s">
        <v>39</v>
      </c>
      <c r="G10" s="48">
        <v>2</v>
      </c>
      <c r="H10" s="48">
        <v>138</v>
      </c>
      <c r="I10" s="48">
        <v>215</v>
      </c>
      <c r="J10" s="48">
        <v>220</v>
      </c>
      <c r="K10" s="48">
        <v>110.16</v>
      </c>
      <c r="L10" s="49">
        <v>108.68</v>
      </c>
      <c r="M10" s="48" t="s">
        <v>64</v>
      </c>
      <c r="N10" s="48" t="s">
        <v>63</v>
      </c>
      <c r="O10" s="50" t="s">
        <v>84</v>
      </c>
      <c r="P10" s="48" t="s">
        <v>82</v>
      </c>
      <c r="Q10" s="51"/>
      <c r="R10" s="48" t="s">
        <v>83</v>
      </c>
    </row>
    <row r="11" spans="2:18" ht="15.75" hidden="1" thickBot="1" x14ac:dyDescent="0.3">
      <c r="B11" s="32" t="s">
        <v>195</v>
      </c>
      <c r="C11" s="48">
        <v>253964</v>
      </c>
      <c r="D11" s="48" t="s">
        <v>38</v>
      </c>
      <c r="E11" s="48">
        <v>253980</v>
      </c>
      <c r="F11" s="48" t="s">
        <v>39</v>
      </c>
      <c r="G11" s="48">
        <v>2</v>
      </c>
      <c r="H11" s="48">
        <v>138</v>
      </c>
      <c r="I11" s="48">
        <v>215</v>
      </c>
      <c r="J11" s="48">
        <v>220</v>
      </c>
      <c r="K11" s="48">
        <v>110.16</v>
      </c>
      <c r="L11" s="49">
        <v>108.08</v>
      </c>
      <c r="M11" s="48" t="s">
        <v>63</v>
      </c>
      <c r="N11" s="48" t="s">
        <v>64</v>
      </c>
      <c r="O11" s="50" t="s">
        <v>84</v>
      </c>
      <c r="P11" s="48" t="s">
        <v>82</v>
      </c>
      <c r="Q11" s="51"/>
      <c r="R11" s="48" t="s">
        <v>83</v>
      </c>
    </row>
    <row r="12" spans="2:18" ht="15.75" hidden="1" thickBot="1" x14ac:dyDescent="0.3">
      <c r="B12" s="32" t="s">
        <v>196</v>
      </c>
      <c r="C12" s="48">
        <v>253993</v>
      </c>
      <c r="D12" s="48" t="s">
        <v>44</v>
      </c>
      <c r="E12" s="48">
        <v>254065</v>
      </c>
      <c r="F12" s="48" t="s">
        <v>47</v>
      </c>
      <c r="G12" s="48">
        <v>1</v>
      </c>
      <c r="H12" s="48">
        <v>138</v>
      </c>
      <c r="I12" s="48">
        <v>215</v>
      </c>
      <c r="J12" s="48">
        <v>250</v>
      </c>
      <c r="K12" s="48">
        <v>106.47</v>
      </c>
      <c r="L12" s="49">
        <v>103.89</v>
      </c>
      <c r="M12" s="48" t="s">
        <v>73</v>
      </c>
      <c r="N12" s="48" t="s">
        <v>72</v>
      </c>
      <c r="O12" s="50" t="s">
        <v>84</v>
      </c>
      <c r="P12" s="48" t="s">
        <v>82</v>
      </c>
      <c r="Q12" s="51"/>
      <c r="R12" s="48" t="s">
        <v>83</v>
      </c>
    </row>
    <row r="13" spans="2:18" ht="15.75" hidden="1" thickBot="1" x14ac:dyDescent="0.3">
      <c r="B13" s="32" t="s">
        <v>197</v>
      </c>
      <c r="C13" s="48">
        <v>253993</v>
      </c>
      <c r="D13" s="48" t="s">
        <v>44</v>
      </c>
      <c r="E13" s="48">
        <v>254065</v>
      </c>
      <c r="F13" s="48" t="s">
        <v>47</v>
      </c>
      <c r="G13" s="48">
        <v>1</v>
      </c>
      <c r="H13" s="48">
        <v>138</v>
      </c>
      <c r="I13" s="48">
        <v>215</v>
      </c>
      <c r="J13" s="48">
        <v>250</v>
      </c>
      <c r="K13" s="48">
        <v>106.47</v>
      </c>
      <c r="L13" s="49">
        <v>103.82</v>
      </c>
      <c r="M13" s="48" t="s">
        <v>72</v>
      </c>
      <c r="N13" s="48" t="s">
        <v>73</v>
      </c>
      <c r="O13" s="50" t="s">
        <v>84</v>
      </c>
      <c r="P13" s="48" t="s">
        <v>82</v>
      </c>
      <c r="Q13" s="51"/>
      <c r="R13" s="48" t="s">
        <v>83</v>
      </c>
    </row>
    <row r="14" spans="2:18" ht="15.75" hidden="1" thickBot="1" x14ac:dyDescent="0.3">
      <c r="B14" s="32" t="s">
        <v>198</v>
      </c>
      <c r="C14" s="41">
        <v>200504</v>
      </c>
      <c r="D14" s="41" t="s">
        <v>41</v>
      </c>
      <c r="E14" s="41">
        <v>200520</v>
      </c>
      <c r="F14" s="41" t="s">
        <v>42</v>
      </c>
      <c r="G14" s="41">
        <v>1</v>
      </c>
      <c r="H14" s="41">
        <v>115</v>
      </c>
      <c r="I14" s="41">
        <v>226</v>
      </c>
      <c r="J14" s="41">
        <v>126</v>
      </c>
      <c r="K14" s="41">
        <v>110.69</v>
      </c>
      <c r="L14" s="42">
        <v>106.34</v>
      </c>
      <c r="M14" s="41" t="s">
        <v>66</v>
      </c>
      <c r="N14" s="41" t="s">
        <v>67</v>
      </c>
      <c r="O14" s="43" t="s">
        <v>84</v>
      </c>
      <c r="P14" s="41" t="s">
        <v>82</v>
      </c>
      <c r="Q14" s="44"/>
      <c r="R14" s="41" t="s">
        <v>138</v>
      </c>
    </row>
    <row r="15" spans="2:18" ht="15.75" hidden="1" thickBot="1" x14ac:dyDescent="0.3">
      <c r="B15" s="32" t="s">
        <v>199</v>
      </c>
      <c r="C15" s="41">
        <v>200504</v>
      </c>
      <c r="D15" s="41" t="s">
        <v>41</v>
      </c>
      <c r="E15" s="41">
        <v>200520</v>
      </c>
      <c r="F15" s="41" t="s">
        <v>42</v>
      </c>
      <c r="G15" s="41">
        <v>1</v>
      </c>
      <c r="H15" s="41">
        <v>115</v>
      </c>
      <c r="I15" s="41">
        <v>226</v>
      </c>
      <c r="J15" s="41">
        <v>126</v>
      </c>
      <c r="K15" s="41">
        <v>110.69</v>
      </c>
      <c r="L15" s="42">
        <v>106.34</v>
      </c>
      <c r="M15" s="41" t="s">
        <v>67</v>
      </c>
      <c r="N15" s="41" t="s">
        <v>66</v>
      </c>
      <c r="O15" s="43" t="s">
        <v>84</v>
      </c>
      <c r="P15" s="41" t="s">
        <v>82</v>
      </c>
      <c r="Q15" s="44"/>
      <c r="R15" s="41" t="s">
        <v>138</v>
      </c>
    </row>
    <row r="16" spans="2:18" ht="15.75" thickBot="1" x14ac:dyDescent="0.3">
      <c r="B16" s="32" t="s">
        <v>200</v>
      </c>
      <c r="C16" s="25">
        <v>314006</v>
      </c>
      <c r="D16" s="25" t="s">
        <v>40</v>
      </c>
      <c r="E16" s="25">
        <v>314010</v>
      </c>
      <c r="F16" s="25" t="s">
        <v>46</v>
      </c>
      <c r="G16" s="25">
        <v>1</v>
      </c>
      <c r="H16" s="25">
        <v>230</v>
      </c>
      <c r="I16" s="25">
        <v>345</v>
      </c>
      <c r="J16" s="25">
        <v>1573</v>
      </c>
      <c r="K16" s="29">
        <v>109.74</v>
      </c>
      <c r="L16" s="30">
        <v>112.92</v>
      </c>
      <c r="M16" s="25" t="s">
        <v>59</v>
      </c>
      <c r="N16" s="25" t="s">
        <v>61</v>
      </c>
      <c r="O16" s="31" t="s">
        <v>86</v>
      </c>
      <c r="P16" s="25" t="s">
        <v>82</v>
      </c>
      <c r="Q16" s="26" t="s">
        <v>240</v>
      </c>
      <c r="R16" s="26"/>
    </row>
    <row r="17" spans="2:18" ht="15.75" thickBot="1" x14ac:dyDescent="0.3">
      <c r="B17" s="32" t="s">
        <v>201</v>
      </c>
      <c r="C17" s="25">
        <v>314006</v>
      </c>
      <c r="D17" s="25" t="s">
        <v>40</v>
      </c>
      <c r="E17" s="25">
        <v>314010</v>
      </c>
      <c r="F17" s="25" t="s">
        <v>46</v>
      </c>
      <c r="G17" s="25">
        <v>1</v>
      </c>
      <c r="H17" s="25">
        <v>230</v>
      </c>
      <c r="I17" s="25">
        <v>345</v>
      </c>
      <c r="J17" s="25">
        <v>1573</v>
      </c>
      <c r="K17" s="29">
        <v>107.1</v>
      </c>
      <c r="L17" s="30">
        <v>109.84</v>
      </c>
      <c r="M17" s="25" t="s">
        <v>59</v>
      </c>
      <c r="N17" s="25" t="s">
        <v>65</v>
      </c>
      <c r="O17" s="31" t="s">
        <v>86</v>
      </c>
      <c r="P17" s="25" t="s">
        <v>82</v>
      </c>
      <c r="Q17" s="26" t="s">
        <v>240</v>
      </c>
      <c r="R17" s="26"/>
    </row>
    <row r="18" spans="2:18" ht="15.75" thickBot="1" x14ac:dyDescent="0.3">
      <c r="B18" s="32" t="s">
        <v>202</v>
      </c>
      <c r="C18" s="25">
        <v>314006</v>
      </c>
      <c r="D18" s="25" t="s">
        <v>40</v>
      </c>
      <c r="E18" s="25">
        <v>314010</v>
      </c>
      <c r="F18" s="25" t="s">
        <v>46</v>
      </c>
      <c r="G18" s="25">
        <v>1</v>
      </c>
      <c r="H18" s="25">
        <v>230</v>
      </c>
      <c r="I18" s="25">
        <v>345</v>
      </c>
      <c r="J18" s="25">
        <v>1573</v>
      </c>
      <c r="K18" s="25">
        <v>112.72</v>
      </c>
      <c r="L18" s="28">
        <v>108.33</v>
      </c>
      <c r="M18" s="25" t="s">
        <v>61</v>
      </c>
      <c r="N18" s="25" t="s">
        <v>59</v>
      </c>
      <c r="O18" s="31" t="s">
        <v>86</v>
      </c>
      <c r="P18" s="25" t="s">
        <v>82</v>
      </c>
      <c r="Q18" s="26" t="s">
        <v>240</v>
      </c>
      <c r="R18" s="26"/>
    </row>
    <row r="19" spans="2:18" ht="15.75" thickBot="1" x14ac:dyDescent="0.3">
      <c r="B19" s="32" t="s">
        <v>203</v>
      </c>
      <c r="C19" s="25">
        <v>314006</v>
      </c>
      <c r="D19" s="25" t="s">
        <v>40</v>
      </c>
      <c r="E19" s="25">
        <v>314010</v>
      </c>
      <c r="F19" s="25" t="s">
        <v>46</v>
      </c>
      <c r="G19" s="25">
        <v>1</v>
      </c>
      <c r="H19" s="25">
        <v>230</v>
      </c>
      <c r="I19" s="25">
        <v>345</v>
      </c>
      <c r="J19" s="25">
        <v>1573</v>
      </c>
      <c r="K19" s="29">
        <v>105.52</v>
      </c>
      <c r="L19" s="30">
        <v>108.1</v>
      </c>
      <c r="M19" s="25" t="s">
        <v>59</v>
      </c>
      <c r="N19" s="25" t="s">
        <v>68</v>
      </c>
      <c r="O19" s="31" t="s">
        <v>86</v>
      </c>
      <c r="P19" s="25" t="s">
        <v>82</v>
      </c>
      <c r="Q19" s="26" t="s">
        <v>240</v>
      </c>
      <c r="R19" s="26"/>
    </row>
    <row r="20" spans="2:18" ht="15.75" thickBot="1" x14ac:dyDescent="0.3">
      <c r="B20" s="32" t="s">
        <v>204</v>
      </c>
      <c r="C20" s="25">
        <v>314006</v>
      </c>
      <c r="D20" s="25" t="s">
        <v>40</v>
      </c>
      <c r="E20" s="25">
        <v>314010</v>
      </c>
      <c r="F20" s="25" t="s">
        <v>46</v>
      </c>
      <c r="G20" s="25">
        <v>1</v>
      </c>
      <c r="H20" s="25">
        <v>230</v>
      </c>
      <c r="I20" s="25">
        <v>345</v>
      </c>
      <c r="J20" s="25">
        <v>1573</v>
      </c>
      <c r="K20" s="29">
        <v>103.19</v>
      </c>
      <c r="L20" s="30">
        <v>105.53</v>
      </c>
      <c r="M20" s="25" t="s">
        <v>59</v>
      </c>
      <c r="N20" s="25" t="s">
        <v>69</v>
      </c>
      <c r="O20" s="31" t="s">
        <v>86</v>
      </c>
      <c r="P20" s="25" t="s">
        <v>82</v>
      </c>
      <c r="Q20" s="26" t="s">
        <v>240</v>
      </c>
      <c r="R20" s="26"/>
    </row>
    <row r="21" spans="2:18" ht="15.75" thickBot="1" x14ac:dyDescent="0.3">
      <c r="B21" s="32" t="s">
        <v>205</v>
      </c>
      <c r="C21" s="25">
        <v>314006</v>
      </c>
      <c r="D21" s="25" t="s">
        <v>40</v>
      </c>
      <c r="E21" s="25">
        <v>314010</v>
      </c>
      <c r="F21" s="25" t="s">
        <v>46</v>
      </c>
      <c r="G21" s="25">
        <v>1</v>
      </c>
      <c r="H21" s="25">
        <v>230</v>
      </c>
      <c r="I21" s="25">
        <v>345</v>
      </c>
      <c r="J21" s="25">
        <v>1573</v>
      </c>
      <c r="K21" s="25">
        <v>109.64</v>
      </c>
      <c r="L21" s="28">
        <v>102.06</v>
      </c>
      <c r="M21" s="25" t="s">
        <v>65</v>
      </c>
      <c r="N21" s="25" t="s">
        <v>59</v>
      </c>
      <c r="O21" s="31" t="s">
        <v>86</v>
      </c>
      <c r="P21" s="25" t="s">
        <v>82</v>
      </c>
      <c r="Q21" s="26" t="s">
        <v>240</v>
      </c>
      <c r="R21" s="26"/>
    </row>
    <row r="22" spans="2:18" ht="15.75" thickBot="1" x14ac:dyDescent="0.3">
      <c r="B22" s="32" t="s">
        <v>206</v>
      </c>
      <c r="C22" s="25">
        <v>314006</v>
      </c>
      <c r="D22" s="25" t="s">
        <v>40</v>
      </c>
      <c r="E22" s="25">
        <v>314010</v>
      </c>
      <c r="F22" s="25" t="s">
        <v>46</v>
      </c>
      <c r="G22" s="25">
        <v>1</v>
      </c>
      <c r="H22" s="25">
        <v>230</v>
      </c>
      <c r="I22" s="25">
        <v>345</v>
      </c>
      <c r="J22" s="25">
        <v>1573</v>
      </c>
      <c r="K22" s="25">
        <v>107.92</v>
      </c>
      <c r="L22" s="28">
        <v>100.26</v>
      </c>
      <c r="M22" s="25" t="s">
        <v>68</v>
      </c>
      <c r="N22" s="25" t="s">
        <v>59</v>
      </c>
      <c r="O22" s="31" t="s">
        <v>86</v>
      </c>
      <c r="P22" s="25" t="s">
        <v>82</v>
      </c>
      <c r="Q22" s="26" t="s">
        <v>240</v>
      </c>
      <c r="R22" s="26"/>
    </row>
    <row r="23" spans="2:18" ht="15.75" thickBot="1" x14ac:dyDescent="0.3">
      <c r="B23" s="32" t="s">
        <v>207</v>
      </c>
      <c r="C23" s="25">
        <v>314004</v>
      </c>
      <c r="D23" s="25" t="s">
        <v>45</v>
      </c>
      <c r="E23" s="25">
        <v>314010</v>
      </c>
      <c r="F23" s="25" t="s">
        <v>46</v>
      </c>
      <c r="G23" s="25">
        <v>1</v>
      </c>
      <c r="H23" s="25">
        <v>230</v>
      </c>
      <c r="I23" s="25">
        <v>345</v>
      </c>
      <c r="J23" s="25">
        <v>1573</v>
      </c>
      <c r="K23" s="25">
        <v>110.07</v>
      </c>
      <c r="L23" s="28">
        <v>106.95</v>
      </c>
      <c r="M23" s="25" t="s">
        <v>60</v>
      </c>
      <c r="N23" s="25" t="s">
        <v>61</v>
      </c>
      <c r="O23" s="31" t="s">
        <v>86</v>
      </c>
      <c r="P23" s="25" t="s">
        <v>82</v>
      </c>
      <c r="Q23" s="26" t="s">
        <v>240</v>
      </c>
      <c r="R23" s="26"/>
    </row>
    <row r="24" spans="2:18" ht="15.75" thickBot="1" x14ac:dyDescent="0.3">
      <c r="B24" s="32" t="s">
        <v>208</v>
      </c>
      <c r="C24" s="25">
        <v>314004</v>
      </c>
      <c r="D24" s="25" t="s">
        <v>45</v>
      </c>
      <c r="E24" s="25">
        <v>314010</v>
      </c>
      <c r="F24" s="25" t="s">
        <v>46</v>
      </c>
      <c r="G24" s="25">
        <v>1</v>
      </c>
      <c r="H24" s="25">
        <v>230</v>
      </c>
      <c r="I24" s="25">
        <v>345</v>
      </c>
      <c r="J24" s="25">
        <v>1573</v>
      </c>
      <c r="K24" s="25">
        <v>110.06</v>
      </c>
      <c r="L24" s="28">
        <v>105.32</v>
      </c>
      <c r="M24" s="25" t="s">
        <v>61</v>
      </c>
      <c r="N24" s="25" t="s">
        <v>60</v>
      </c>
      <c r="O24" s="31" t="s">
        <v>86</v>
      </c>
      <c r="P24" s="25" t="s">
        <v>82</v>
      </c>
      <c r="Q24" s="26" t="s">
        <v>240</v>
      </c>
      <c r="R24" s="26"/>
    </row>
    <row r="25" spans="2:18" ht="15.75" thickBot="1" x14ac:dyDescent="0.3">
      <c r="B25" s="32" t="s">
        <v>209</v>
      </c>
      <c r="C25" s="25">
        <v>314004</v>
      </c>
      <c r="D25" s="25" t="s">
        <v>45</v>
      </c>
      <c r="E25" s="25">
        <v>314010</v>
      </c>
      <c r="F25" s="25" t="s">
        <v>46</v>
      </c>
      <c r="G25" s="25">
        <v>1</v>
      </c>
      <c r="H25" s="25">
        <v>230</v>
      </c>
      <c r="I25" s="25">
        <v>345</v>
      </c>
      <c r="J25" s="25">
        <v>1573</v>
      </c>
      <c r="K25" s="25">
        <v>107.01</v>
      </c>
      <c r="L25" s="28">
        <v>103.3</v>
      </c>
      <c r="M25" s="25" t="s">
        <v>60</v>
      </c>
      <c r="N25" s="25" t="s">
        <v>65</v>
      </c>
      <c r="O25" s="31" t="s">
        <v>86</v>
      </c>
      <c r="P25" s="25" t="s">
        <v>82</v>
      </c>
      <c r="Q25" s="26" t="s">
        <v>240</v>
      </c>
      <c r="R25" s="26"/>
    </row>
    <row r="26" spans="2:18" ht="15.75" thickBot="1" x14ac:dyDescent="0.3">
      <c r="B26" s="32" t="s">
        <v>210</v>
      </c>
      <c r="C26" s="25">
        <v>314004</v>
      </c>
      <c r="D26" s="25" t="s">
        <v>45</v>
      </c>
      <c r="E26" s="25">
        <v>314010</v>
      </c>
      <c r="F26" s="25" t="s">
        <v>46</v>
      </c>
      <c r="G26" s="25">
        <v>1</v>
      </c>
      <c r="H26" s="25">
        <v>230</v>
      </c>
      <c r="I26" s="25">
        <v>345</v>
      </c>
      <c r="J26" s="25">
        <v>1573</v>
      </c>
      <c r="K26" s="25">
        <v>105.3</v>
      </c>
      <c r="L26" s="28">
        <v>101.31</v>
      </c>
      <c r="M26" s="25" t="s">
        <v>60</v>
      </c>
      <c r="N26" s="25" t="s">
        <v>68</v>
      </c>
      <c r="O26" s="31" t="s">
        <v>86</v>
      </c>
      <c r="P26" s="25" t="s">
        <v>82</v>
      </c>
      <c r="Q26" s="26" t="s">
        <v>240</v>
      </c>
      <c r="R26" s="26"/>
    </row>
    <row r="27" spans="2:18" ht="15.75" thickBot="1" x14ac:dyDescent="0.3">
      <c r="B27" s="32" t="s">
        <v>211</v>
      </c>
      <c r="C27" s="25">
        <v>314004</v>
      </c>
      <c r="D27" s="25" t="s">
        <v>45</v>
      </c>
      <c r="E27" s="25">
        <v>314072</v>
      </c>
      <c r="F27" s="25" t="s">
        <v>48</v>
      </c>
      <c r="G27" s="25">
        <v>1</v>
      </c>
      <c r="H27" s="25">
        <v>230</v>
      </c>
      <c r="I27" s="25">
        <v>345</v>
      </c>
      <c r="J27" s="25">
        <v>1573</v>
      </c>
      <c r="K27" s="25">
        <v>111.54</v>
      </c>
      <c r="L27" s="28">
        <v>108.36</v>
      </c>
      <c r="M27" s="25" t="s">
        <v>60</v>
      </c>
      <c r="N27" s="25" t="s">
        <v>61</v>
      </c>
      <c r="O27" s="31" t="s">
        <v>86</v>
      </c>
      <c r="P27" s="25" t="s">
        <v>82</v>
      </c>
      <c r="Q27" s="26" t="s">
        <v>240</v>
      </c>
      <c r="R27" s="26"/>
    </row>
    <row r="28" spans="2:18" ht="15.75" thickBot="1" x14ac:dyDescent="0.3">
      <c r="B28" s="32" t="s">
        <v>212</v>
      </c>
      <c r="C28" s="25">
        <v>314004</v>
      </c>
      <c r="D28" s="25" t="s">
        <v>45</v>
      </c>
      <c r="E28" s="25">
        <v>314072</v>
      </c>
      <c r="F28" s="25" t="s">
        <v>48</v>
      </c>
      <c r="G28" s="25">
        <v>1</v>
      </c>
      <c r="H28" s="25">
        <v>230</v>
      </c>
      <c r="I28" s="25">
        <v>345</v>
      </c>
      <c r="J28" s="25">
        <v>1573</v>
      </c>
      <c r="K28" s="25">
        <v>111.53</v>
      </c>
      <c r="L28" s="28">
        <v>106.71</v>
      </c>
      <c r="M28" s="25" t="s">
        <v>61</v>
      </c>
      <c r="N28" s="25" t="s">
        <v>60</v>
      </c>
      <c r="O28" s="31" t="s">
        <v>86</v>
      </c>
      <c r="P28" s="25" t="s">
        <v>82</v>
      </c>
      <c r="Q28" s="26" t="s">
        <v>240</v>
      </c>
      <c r="R28" s="26"/>
    </row>
    <row r="29" spans="2:18" ht="15.75" thickBot="1" x14ac:dyDescent="0.3">
      <c r="B29" s="32" t="s">
        <v>213</v>
      </c>
      <c r="C29" s="25">
        <v>314004</v>
      </c>
      <c r="D29" s="25" t="s">
        <v>45</v>
      </c>
      <c r="E29" s="25">
        <v>314072</v>
      </c>
      <c r="F29" s="25" t="s">
        <v>48</v>
      </c>
      <c r="G29" s="25">
        <v>1</v>
      </c>
      <c r="H29" s="25">
        <v>230</v>
      </c>
      <c r="I29" s="25">
        <v>345</v>
      </c>
      <c r="J29" s="25">
        <v>1573</v>
      </c>
      <c r="K29" s="25">
        <v>108.55</v>
      </c>
      <c r="L29" s="28">
        <v>104.79</v>
      </c>
      <c r="M29" s="25" t="s">
        <v>60</v>
      </c>
      <c r="N29" s="25" t="s">
        <v>65</v>
      </c>
      <c r="O29" s="31" t="s">
        <v>86</v>
      </c>
      <c r="P29" s="25" t="s">
        <v>82</v>
      </c>
      <c r="Q29" s="26" t="s">
        <v>240</v>
      </c>
      <c r="R29" s="26"/>
    </row>
    <row r="30" spans="2:18" ht="15.75" thickBot="1" x14ac:dyDescent="0.3">
      <c r="B30" s="32" t="s">
        <v>214</v>
      </c>
      <c r="C30" s="25">
        <v>314004</v>
      </c>
      <c r="D30" s="25" t="s">
        <v>45</v>
      </c>
      <c r="E30" s="25">
        <v>314072</v>
      </c>
      <c r="F30" s="25" t="s">
        <v>48</v>
      </c>
      <c r="G30" s="25">
        <v>1</v>
      </c>
      <c r="H30" s="25">
        <v>230</v>
      </c>
      <c r="I30" s="25">
        <v>345</v>
      </c>
      <c r="J30" s="25">
        <v>1573</v>
      </c>
      <c r="K30" s="25">
        <v>106.85</v>
      </c>
      <c r="L30" s="28">
        <v>102.82</v>
      </c>
      <c r="M30" s="25" t="s">
        <v>60</v>
      </c>
      <c r="N30" s="25" t="s">
        <v>68</v>
      </c>
      <c r="O30" s="31" t="s">
        <v>86</v>
      </c>
      <c r="P30" s="25" t="s">
        <v>82</v>
      </c>
      <c r="Q30" s="26" t="s">
        <v>240</v>
      </c>
      <c r="R30" s="26"/>
    </row>
    <row r="31" spans="2:18" ht="15.75" thickBot="1" x14ac:dyDescent="0.3">
      <c r="B31" s="32" t="s">
        <v>215</v>
      </c>
      <c r="C31" s="25">
        <v>314004</v>
      </c>
      <c r="D31" s="25" t="s">
        <v>45</v>
      </c>
      <c r="E31" s="25">
        <v>314072</v>
      </c>
      <c r="F31" s="25" t="s">
        <v>48</v>
      </c>
      <c r="G31" s="25">
        <v>1</v>
      </c>
      <c r="H31" s="25">
        <v>230</v>
      </c>
      <c r="I31" s="25">
        <v>345</v>
      </c>
      <c r="J31" s="25">
        <v>1573</v>
      </c>
      <c r="K31" s="25">
        <v>107.09</v>
      </c>
      <c r="L31" s="28">
        <v>101.03</v>
      </c>
      <c r="M31" s="25" t="s">
        <v>60</v>
      </c>
      <c r="N31" s="25" t="s">
        <v>81</v>
      </c>
      <c r="O31" s="31" t="s">
        <v>86</v>
      </c>
      <c r="P31" s="25" t="s">
        <v>82</v>
      </c>
      <c r="Q31" s="26" t="s">
        <v>240</v>
      </c>
      <c r="R31" s="26"/>
    </row>
    <row r="32" spans="2:18" ht="15.95" customHeight="1" thickBot="1" x14ac:dyDescent="0.3">
      <c r="B32" s="32" t="s">
        <v>216</v>
      </c>
      <c r="C32" s="33">
        <v>314009</v>
      </c>
      <c r="D32" s="33" t="s">
        <v>55</v>
      </c>
      <c r="E32" s="33">
        <v>314054</v>
      </c>
      <c r="F32" s="33" t="s">
        <v>49</v>
      </c>
      <c r="G32" s="33">
        <v>1</v>
      </c>
      <c r="H32" s="34">
        <v>230</v>
      </c>
      <c r="I32" s="34">
        <v>345</v>
      </c>
      <c r="J32" s="33">
        <v>629</v>
      </c>
      <c r="K32" s="25">
        <v>103.77</v>
      </c>
      <c r="L32" s="35">
        <v>100.84</v>
      </c>
      <c r="M32" s="33" t="s">
        <v>70</v>
      </c>
      <c r="N32" s="33" t="s">
        <v>74</v>
      </c>
      <c r="O32" s="31" t="s">
        <v>86</v>
      </c>
      <c r="P32" s="25" t="s">
        <v>82</v>
      </c>
      <c r="Q32" s="26" t="s">
        <v>240</v>
      </c>
      <c r="R32" s="26"/>
    </row>
    <row r="33" spans="2:18" ht="15.75" thickBot="1" x14ac:dyDescent="0.3">
      <c r="B33" s="32" t="s">
        <v>217</v>
      </c>
      <c r="C33" s="25">
        <v>314054</v>
      </c>
      <c r="D33" s="25" t="s">
        <v>49</v>
      </c>
      <c r="E33" s="25">
        <v>314068</v>
      </c>
      <c r="F33" s="25" t="s">
        <v>50</v>
      </c>
      <c r="G33" s="25">
        <v>1</v>
      </c>
      <c r="H33" s="25">
        <v>230</v>
      </c>
      <c r="I33" s="25">
        <v>345</v>
      </c>
      <c r="J33" s="25">
        <v>605</v>
      </c>
      <c r="K33" s="25">
        <v>107.2</v>
      </c>
      <c r="L33" s="28">
        <v>102.82</v>
      </c>
      <c r="M33" s="25" t="s">
        <v>70</v>
      </c>
      <c r="N33" s="25" t="s">
        <v>74</v>
      </c>
      <c r="O33" s="31" t="s">
        <v>86</v>
      </c>
      <c r="P33" s="25" t="s">
        <v>82</v>
      </c>
      <c r="Q33" s="26" t="s">
        <v>240</v>
      </c>
      <c r="R33" s="26"/>
    </row>
    <row r="34" spans="2:18" ht="15.75" thickBot="1" x14ac:dyDescent="0.3">
      <c r="B34" s="32" t="s">
        <v>218</v>
      </c>
      <c r="C34" s="25">
        <v>314054</v>
      </c>
      <c r="D34" s="25" t="s">
        <v>49</v>
      </c>
      <c r="E34" s="25">
        <v>314068</v>
      </c>
      <c r="F34" s="25" t="s">
        <v>50</v>
      </c>
      <c r="G34" s="25">
        <v>1</v>
      </c>
      <c r="H34" s="25">
        <v>230</v>
      </c>
      <c r="I34" s="25">
        <v>345</v>
      </c>
      <c r="J34" s="25">
        <v>605</v>
      </c>
      <c r="K34" s="25">
        <v>107.2</v>
      </c>
      <c r="L34" s="28">
        <v>102.81</v>
      </c>
      <c r="M34" s="25" t="s">
        <v>74</v>
      </c>
      <c r="N34" s="25" t="s">
        <v>70</v>
      </c>
      <c r="O34" s="31" t="s">
        <v>86</v>
      </c>
      <c r="P34" s="25" t="s">
        <v>82</v>
      </c>
      <c r="Q34" s="26" t="s">
        <v>240</v>
      </c>
      <c r="R34" s="26"/>
    </row>
    <row r="35" spans="2:18" ht="15.75" thickBot="1" x14ac:dyDescent="0.3">
      <c r="B35" s="32" t="s">
        <v>219</v>
      </c>
      <c r="C35" s="25">
        <v>314054</v>
      </c>
      <c r="D35" s="25" t="s">
        <v>49</v>
      </c>
      <c r="E35" s="25">
        <v>314068</v>
      </c>
      <c r="F35" s="25" t="s">
        <v>50</v>
      </c>
      <c r="G35" s="25">
        <v>1</v>
      </c>
      <c r="H35" s="25">
        <v>230</v>
      </c>
      <c r="I35" s="25">
        <v>345</v>
      </c>
      <c r="J35" s="25">
        <v>605</v>
      </c>
      <c r="K35" s="25">
        <v>108.53</v>
      </c>
      <c r="L35" s="28">
        <v>102.75</v>
      </c>
      <c r="M35" s="25" t="s">
        <v>70</v>
      </c>
      <c r="N35" s="25" t="s">
        <v>75</v>
      </c>
      <c r="O35" s="31" t="s">
        <v>86</v>
      </c>
      <c r="P35" s="25" t="s">
        <v>82</v>
      </c>
      <c r="Q35" s="26" t="s">
        <v>240</v>
      </c>
      <c r="R35" s="26"/>
    </row>
    <row r="36" spans="2:18" ht="15.75" thickBot="1" x14ac:dyDescent="0.3">
      <c r="B36" s="32" t="s">
        <v>220</v>
      </c>
      <c r="C36" s="25">
        <v>314054</v>
      </c>
      <c r="D36" s="25" t="s">
        <v>49</v>
      </c>
      <c r="E36" s="25">
        <v>314068</v>
      </c>
      <c r="F36" s="25" t="s">
        <v>50</v>
      </c>
      <c r="G36" s="25">
        <v>1</v>
      </c>
      <c r="H36" s="25">
        <v>230</v>
      </c>
      <c r="I36" s="25">
        <v>345</v>
      </c>
      <c r="J36" s="25">
        <v>605</v>
      </c>
      <c r="K36" s="25">
        <v>108.53</v>
      </c>
      <c r="L36" s="28">
        <v>102.06</v>
      </c>
      <c r="M36" s="25" t="s">
        <v>75</v>
      </c>
      <c r="N36" s="25" t="s">
        <v>70</v>
      </c>
      <c r="O36" s="31" t="s">
        <v>86</v>
      </c>
      <c r="P36" s="25" t="s">
        <v>82</v>
      </c>
      <c r="Q36" s="26" t="s">
        <v>240</v>
      </c>
      <c r="R36" s="26"/>
    </row>
    <row r="37" spans="2:18" ht="15.75" thickBot="1" x14ac:dyDescent="0.3">
      <c r="B37" s="32" t="s">
        <v>221</v>
      </c>
      <c r="C37" s="25">
        <v>314054</v>
      </c>
      <c r="D37" s="25" t="s">
        <v>49</v>
      </c>
      <c r="E37" s="25">
        <v>314068</v>
      </c>
      <c r="F37" s="25" t="s">
        <v>50</v>
      </c>
      <c r="G37" s="25">
        <v>1</v>
      </c>
      <c r="H37" s="25">
        <v>230</v>
      </c>
      <c r="I37" s="25">
        <v>345</v>
      </c>
      <c r="J37" s="25">
        <v>605</v>
      </c>
      <c r="K37" s="25">
        <v>102.35</v>
      </c>
      <c r="L37" s="28">
        <v>100.71</v>
      </c>
      <c r="M37" s="25" t="s">
        <v>76</v>
      </c>
      <c r="N37" s="25" t="s">
        <v>70</v>
      </c>
      <c r="O37" s="31" t="s">
        <v>86</v>
      </c>
      <c r="P37" s="25" t="s">
        <v>82</v>
      </c>
      <c r="Q37" s="26" t="s">
        <v>240</v>
      </c>
      <c r="R37" s="26"/>
    </row>
    <row r="38" spans="2:18" ht="15.75" thickBot="1" x14ac:dyDescent="0.3">
      <c r="B38" s="32" t="s">
        <v>222</v>
      </c>
      <c r="C38" s="25">
        <v>314119</v>
      </c>
      <c r="D38" s="25" t="s">
        <v>32</v>
      </c>
      <c r="E38" s="25">
        <v>314130</v>
      </c>
      <c r="F38" s="25" t="s">
        <v>51</v>
      </c>
      <c r="G38" s="25">
        <v>1</v>
      </c>
      <c r="H38" s="25">
        <v>230</v>
      </c>
      <c r="I38" s="25">
        <v>345</v>
      </c>
      <c r="J38" s="25">
        <v>1047</v>
      </c>
      <c r="K38" s="25">
        <v>122.25</v>
      </c>
      <c r="L38" s="28">
        <v>107.7</v>
      </c>
      <c r="M38" s="25" t="s">
        <v>56</v>
      </c>
      <c r="N38" s="25" t="s">
        <v>77</v>
      </c>
      <c r="O38" s="31" t="s">
        <v>86</v>
      </c>
      <c r="P38" s="25" t="s">
        <v>82</v>
      </c>
      <c r="Q38" s="26" t="s">
        <v>240</v>
      </c>
      <c r="R38" s="26"/>
    </row>
    <row r="39" spans="2:18" ht="15.75" thickBot="1" x14ac:dyDescent="0.3">
      <c r="B39" s="32" t="s">
        <v>223</v>
      </c>
      <c r="C39" s="25">
        <v>314119</v>
      </c>
      <c r="D39" s="25" t="s">
        <v>32</v>
      </c>
      <c r="E39" s="25">
        <v>314130</v>
      </c>
      <c r="F39" s="25" t="s">
        <v>51</v>
      </c>
      <c r="G39" s="25">
        <v>1</v>
      </c>
      <c r="H39" s="25">
        <v>230</v>
      </c>
      <c r="I39" s="25">
        <v>345</v>
      </c>
      <c r="J39" s="25">
        <v>1047</v>
      </c>
      <c r="K39" s="25">
        <v>122.26</v>
      </c>
      <c r="L39" s="28">
        <v>101.83</v>
      </c>
      <c r="M39" s="25" t="s">
        <v>77</v>
      </c>
      <c r="N39" s="25" t="s">
        <v>56</v>
      </c>
      <c r="O39" s="31" t="s">
        <v>86</v>
      </c>
      <c r="P39" s="25" t="s">
        <v>82</v>
      </c>
      <c r="Q39" s="26" t="s">
        <v>240</v>
      </c>
      <c r="R39" s="26"/>
    </row>
    <row r="40" spans="2:18" ht="15.75" thickBot="1" x14ac:dyDescent="0.3">
      <c r="B40" s="32" t="s">
        <v>224</v>
      </c>
      <c r="C40" s="25">
        <v>313864</v>
      </c>
      <c r="D40" s="25" t="s">
        <v>36</v>
      </c>
      <c r="E40" s="25">
        <v>314171</v>
      </c>
      <c r="F40" s="25" t="s">
        <v>37</v>
      </c>
      <c r="G40" s="25">
        <v>1</v>
      </c>
      <c r="H40" s="25">
        <v>230</v>
      </c>
      <c r="I40" s="25">
        <v>345</v>
      </c>
      <c r="J40" s="25">
        <v>1047</v>
      </c>
      <c r="K40" s="25">
        <v>107.13</v>
      </c>
      <c r="L40" s="28">
        <v>106.27</v>
      </c>
      <c r="M40" s="25" t="s">
        <v>58</v>
      </c>
      <c r="N40" s="25" t="s">
        <v>61</v>
      </c>
      <c r="O40" s="31" t="s">
        <v>86</v>
      </c>
      <c r="P40" s="25" t="s">
        <v>82</v>
      </c>
      <c r="Q40" s="26" t="s">
        <v>240</v>
      </c>
      <c r="R40" s="26"/>
    </row>
    <row r="41" spans="2:18" ht="15.75" thickBot="1" x14ac:dyDescent="0.3">
      <c r="B41" s="32" t="s">
        <v>225</v>
      </c>
      <c r="C41" s="25">
        <v>313864</v>
      </c>
      <c r="D41" s="25" t="s">
        <v>36</v>
      </c>
      <c r="E41" s="25">
        <v>314171</v>
      </c>
      <c r="F41" s="25" t="s">
        <v>37</v>
      </c>
      <c r="G41" s="25">
        <v>1</v>
      </c>
      <c r="H41" s="25">
        <v>230</v>
      </c>
      <c r="I41" s="25">
        <v>345</v>
      </c>
      <c r="J41" s="25">
        <v>1047</v>
      </c>
      <c r="K41" s="29">
        <v>102.16</v>
      </c>
      <c r="L41" s="30">
        <v>104.82</v>
      </c>
      <c r="M41" s="25" t="s">
        <v>59</v>
      </c>
      <c r="N41" s="25" t="s">
        <v>61</v>
      </c>
      <c r="O41" s="31" t="s">
        <v>86</v>
      </c>
      <c r="P41" s="25" t="s">
        <v>82</v>
      </c>
      <c r="Q41" s="26" t="s">
        <v>240</v>
      </c>
      <c r="R41" s="26"/>
    </row>
    <row r="42" spans="2:18" ht="15.75" thickBot="1" x14ac:dyDescent="0.3">
      <c r="B42" s="32" t="s">
        <v>226</v>
      </c>
      <c r="C42" s="25">
        <v>313864</v>
      </c>
      <c r="D42" s="25" t="s">
        <v>36</v>
      </c>
      <c r="E42" s="25">
        <v>314171</v>
      </c>
      <c r="F42" s="25" t="s">
        <v>37</v>
      </c>
      <c r="G42" s="25">
        <v>1</v>
      </c>
      <c r="H42" s="25">
        <v>230</v>
      </c>
      <c r="I42" s="25">
        <v>345</v>
      </c>
      <c r="J42" s="25">
        <v>1047</v>
      </c>
      <c r="K42" s="25">
        <v>106.17</v>
      </c>
      <c r="L42" s="28">
        <v>104.31</v>
      </c>
      <c r="M42" s="25" t="s">
        <v>60</v>
      </c>
      <c r="N42" s="25" t="s">
        <v>61</v>
      </c>
      <c r="O42" s="31" t="s">
        <v>86</v>
      </c>
      <c r="P42" s="25" t="s">
        <v>82</v>
      </c>
      <c r="Q42" s="26" t="s">
        <v>240</v>
      </c>
      <c r="R42" s="26"/>
    </row>
    <row r="43" spans="2:18" ht="15.75" thickBot="1" x14ac:dyDescent="0.3">
      <c r="B43" s="32" t="s">
        <v>227</v>
      </c>
      <c r="C43" s="25">
        <v>313864</v>
      </c>
      <c r="D43" s="25" t="s">
        <v>36</v>
      </c>
      <c r="E43" s="25">
        <v>314171</v>
      </c>
      <c r="F43" s="25" t="s">
        <v>37</v>
      </c>
      <c r="G43" s="25">
        <v>1</v>
      </c>
      <c r="H43" s="25">
        <v>230</v>
      </c>
      <c r="I43" s="25">
        <v>345</v>
      </c>
      <c r="J43" s="25">
        <v>1047</v>
      </c>
      <c r="K43" s="25">
        <v>107.13</v>
      </c>
      <c r="L43" s="28">
        <v>104.16</v>
      </c>
      <c r="M43" s="25" t="s">
        <v>61</v>
      </c>
      <c r="N43" s="25" t="s">
        <v>58</v>
      </c>
      <c r="O43" s="31" t="s">
        <v>86</v>
      </c>
      <c r="P43" s="25" t="s">
        <v>82</v>
      </c>
      <c r="Q43" s="26" t="s">
        <v>240</v>
      </c>
      <c r="R43" s="26"/>
    </row>
    <row r="44" spans="2:18" ht="15.75" thickBot="1" x14ac:dyDescent="0.3">
      <c r="B44" s="32" t="s">
        <v>228</v>
      </c>
      <c r="C44" s="25">
        <v>313864</v>
      </c>
      <c r="D44" s="25" t="s">
        <v>36</v>
      </c>
      <c r="E44" s="25">
        <v>314171</v>
      </c>
      <c r="F44" s="25" t="s">
        <v>37</v>
      </c>
      <c r="G44" s="25">
        <v>1</v>
      </c>
      <c r="H44" s="25">
        <v>230</v>
      </c>
      <c r="I44" s="25">
        <v>345</v>
      </c>
      <c r="J44" s="25">
        <v>1047</v>
      </c>
      <c r="K44" s="29">
        <v>99.82</v>
      </c>
      <c r="L44" s="30">
        <v>103.87</v>
      </c>
      <c r="M44" s="25" t="s">
        <v>59</v>
      </c>
      <c r="N44" s="25" t="s">
        <v>60</v>
      </c>
      <c r="O44" s="31" t="s">
        <v>86</v>
      </c>
      <c r="P44" s="25" t="s">
        <v>82</v>
      </c>
      <c r="Q44" s="26" t="s">
        <v>240</v>
      </c>
      <c r="R44" s="26"/>
    </row>
    <row r="45" spans="2:18" ht="15.75" thickBot="1" x14ac:dyDescent="0.3">
      <c r="B45" s="32" t="s">
        <v>229</v>
      </c>
      <c r="C45" s="25">
        <v>313864</v>
      </c>
      <c r="D45" s="25" t="s">
        <v>36</v>
      </c>
      <c r="E45" s="25">
        <v>314171</v>
      </c>
      <c r="F45" s="25" t="s">
        <v>37</v>
      </c>
      <c r="G45" s="25">
        <v>1</v>
      </c>
      <c r="H45" s="25">
        <v>230</v>
      </c>
      <c r="I45" s="25">
        <v>345</v>
      </c>
      <c r="J45" s="25">
        <v>1047</v>
      </c>
      <c r="K45" s="25">
        <v>103.64</v>
      </c>
      <c r="L45" s="28">
        <v>103.08</v>
      </c>
      <c r="M45" s="25" t="s">
        <v>60</v>
      </c>
      <c r="N45" s="25" t="s">
        <v>59</v>
      </c>
      <c r="O45" s="31" t="s">
        <v>86</v>
      </c>
      <c r="P45" s="25" t="s">
        <v>82</v>
      </c>
      <c r="Q45" s="26" t="s">
        <v>240</v>
      </c>
      <c r="R45" s="26"/>
    </row>
    <row r="46" spans="2:18" ht="15.75" thickBot="1" x14ac:dyDescent="0.3">
      <c r="B46" s="32" t="s">
        <v>230</v>
      </c>
      <c r="C46" s="25">
        <v>313864</v>
      </c>
      <c r="D46" s="25" t="s">
        <v>36</v>
      </c>
      <c r="E46" s="25">
        <v>314171</v>
      </c>
      <c r="F46" s="25" t="s">
        <v>37</v>
      </c>
      <c r="G46" s="25">
        <v>1</v>
      </c>
      <c r="H46" s="25">
        <v>230</v>
      </c>
      <c r="I46" s="25">
        <v>345</v>
      </c>
      <c r="J46" s="25">
        <v>1047</v>
      </c>
      <c r="K46" s="25">
        <v>104.7</v>
      </c>
      <c r="L46" s="28">
        <v>102.59</v>
      </c>
      <c r="M46" s="25" t="s">
        <v>61</v>
      </c>
      <c r="N46" s="25" t="s">
        <v>59</v>
      </c>
      <c r="O46" s="31" t="s">
        <v>86</v>
      </c>
      <c r="P46" s="25" t="s">
        <v>82</v>
      </c>
      <c r="Q46" s="26" t="s">
        <v>240</v>
      </c>
      <c r="R46" s="26"/>
    </row>
    <row r="47" spans="2:18" ht="15.75" thickBot="1" x14ac:dyDescent="0.3">
      <c r="B47" s="32" t="s">
        <v>231</v>
      </c>
      <c r="C47" s="25">
        <v>313864</v>
      </c>
      <c r="D47" s="25" t="s">
        <v>36</v>
      </c>
      <c r="E47" s="25">
        <v>314171</v>
      </c>
      <c r="F47" s="25" t="s">
        <v>37</v>
      </c>
      <c r="G47" s="25">
        <v>1</v>
      </c>
      <c r="H47" s="25">
        <v>230</v>
      </c>
      <c r="I47" s="25">
        <v>345</v>
      </c>
      <c r="J47" s="25">
        <v>1047</v>
      </c>
      <c r="K47" s="25">
        <v>106.17</v>
      </c>
      <c r="L47" s="28">
        <v>102.47</v>
      </c>
      <c r="M47" s="25" t="s">
        <v>61</v>
      </c>
      <c r="N47" s="25" t="s">
        <v>60</v>
      </c>
      <c r="O47" s="31" t="s">
        <v>86</v>
      </c>
      <c r="P47" s="25" t="s">
        <v>82</v>
      </c>
      <c r="Q47" s="26" t="s">
        <v>240</v>
      </c>
      <c r="R47" s="26"/>
    </row>
    <row r="48" spans="2:18" ht="15.75" thickBot="1" x14ac:dyDescent="0.3">
      <c r="B48" s="32" t="s">
        <v>232</v>
      </c>
      <c r="C48" s="25">
        <v>313864</v>
      </c>
      <c r="D48" s="25" t="s">
        <v>36</v>
      </c>
      <c r="E48" s="25">
        <v>314171</v>
      </c>
      <c r="F48" s="25" t="s">
        <v>37</v>
      </c>
      <c r="G48" s="25">
        <v>1</v>
      </c>
      <c r="H48" s="25">
        <v>230</v>
      </c>
      <c r="I48" s="25">
        <v>345</v>
      </c>
      <c r="J48" s="25">
        <v>1047</v>
      </c>
      <c r="K48" s="25">
        <v>102.54</v>
      </c>
      <c r="L48" s="28">
        <v>101.45</v>
      </c>
      <c r="M48" s="25" t="s">
        <v>58</v>
      </c>
      <c r="N48" s="25" t="s">
        <v>65</v>
      </c>
      <c r="O48" s="31" t="s">
        <v>86</v>
      </c>
      <c r="P48" s="25" t="s">
        <v>82</v>
      </c>
      <c r="Q48" s="26" t="s">
        <v>240</v>
      </c>
      <c r="R48" s="26"/>
    </row>
    <row r="49" spans="2:18" ht="15.75" thickBot="1" x14ac:dyDescent="0.3">
      <c r="B49" s="32" t="s">
        <v>233</v>
      </c>
      <c r="C49" s="25">
        <v>313864</v>
      </c>
      <c r="D49" s="25" t="s">
        <v>36</v>
      </c>
      <c r="E49" s="25">
        <v>314171</v>
      </c>
      <c r="F49" s="25" t="s">
        <v>37</v>
      </c>
      <c r="G49" s="25">
        <v>1</v>
      </c>
      <c r="H49" s="25">
        <v>230</v>
      </c>
      <c r="I49" s="25">
        <v>345</v>
      </c>
      <c r="J49" s="25">
        <v>1047</v>
      </c>
      <c r="K49" s="25">
        <v>102.54</v>
      </c>
      <c r="L49" s="28">
        <v>100.41</v>
      </c>
      <c r="M49" s="25" t="s">
        <v>65</v>
      </c>
      <c r="N49" s="25" t="s">
        <v>58</v>
      </c>
      <c r="O49" s="31" t="s">
        <v>86</v>
      </c>
      <c r="P49" s="25" t="s">
        <v>82</v>
      </c>
      <c r="Q49" s="26" t="s">
        <v>240</v>
      </c>
      <c r="R49" s="26"/>
    </row>
    <row r="50" spans="2:18" ht="15.75" thickBot="1" x14ac:dyDescent="0.3">
      <c r="B50" s="32" t="s">
        <v>234</v>
      </c>
      <c r="C50" s="25">
        <v>313864</v>
      </c>
      <c r="D50" s="25" t="s">
        <v>36</v>
      </c>
      <c r="E50" s="25">
        <v>314171</v>
      </c>
      <c r="F50" s="25" t="s">
        <v>37</v>
      </c>
      <c r="G50" s="25">
        <v>1</v>
      </c>
      <c r="H50" s="25">
        <v>230</v>
      </c>
      <c r="I50" s="25">
        <v>345</v>
      </c>
      <c r="J50" s="25">
        <v>1047</v>
      </c>
      <c r="K50" s="29">
        <v>97.96</v>
      </c>
      <c r="L50" s="30">
        <v>100.22</v>
      </c>
      <c r="M50" s="25" t="s">
        <v>59</v>
      </c>
      <c r="N50" s="25" t="s">
        <v>65</v>
      </c>
      <c r="O50" s="31" t="s">
        <v>86</v>
      </c>
      <c r="P50" s="25" t="s">
        <v>82</v>
      </c>
      <c r="Q50" s="26" t="s">
        <v>240</v>
      </c>
      <c r="R50" s="26"/>
    </row>
    <row r="51" spans="2:18" ht="15.75" thickBot="1" x14ac:dyDescent="0.3">
      <c r="B51" s="32" t="s">
        <v>235</v>
      </c>
      <c r="C51" s="25">
        <v>313864</v>
      </c>
      <c r="D51" s="25" t="s">
        <v>36</v>
      </c>
      <c r="E51" s="25">
        <v>314171</v>
      </c>
      <c r="F51" s="25" t="s">
        <v>37</v>
      </c>
      <c r="G51" s="25">
        <v>1</v>
      </c>
      <c r="H51" s="25">
        <v>230</v>
      </c>
      <c r="I51" s="25">
        <v>345</v>
      </c>
      <c r="J51" s="25">
        <v>1047</v>
      </c>
      <c r="K51" s="25">
        <v>101.73</v>
      </c>
      <c r="L51" s="28">
        <v>100.43</v>
      </c>
      <c r="M51" s="25" t="s">
        <v>65</v>
      </c>
      <c r="N51" s="25" t="s">
        <v>60</v>
      </c>
      <c r="O51" s="31" t="s">
        <v>86</v>
      </c>
      <c r="P51" s="25" t="s">
        <v>82</v>
      </c>
      <c r="Q51" s="26" t="s">
        <v>240</v>
      </c>
      <c r="R51" s="26"/>
    </row>
    <row r="52" spans="2:18" ht="15.75" thickBot="1" x14ac:dyDescent="0.3">
      <c r="B52" s="32" t="s">
        <v>236</v>
      </c>
      <c r="C52" s="25">
        <v>313712</v>
      </c>
      <c r="D52" s="25" t="s">
        <v>31</v>
      </c>
      <c r="E52" s="25">
        <v>314119</v>
      </c>
      <c r="F52" s="25" t="s">
        <v>32</v>
      </c>
      <c r="G52" s="25">
        <v>1</v>
      </c>
      <c r="H52" s="25">
        <v>230</v>
      </c>
      <c r="I52" s="25">
        <v>345</v>
      </c>
      <c r="J52" s="25">
        <v>1047</v>
      </c>
      <c r="K52" s="25">
        <v>120.96</v>
      </c>
      <c r="L52" s="28">
        <v>106.43</v>
      </c>
      <c r="M52" s="25" t="s">
        <v>56</v>
      </c>
      <c r="N52" s="25" t="s">
        <v>77</v>
      </c>
      <c r="O52" s="31" t="s">
        <v>86</v>
      </c>
      <c r="P52" s="25" t="s">
        <v>82</v>
      </c>
      <c r="Q52" s="26" t="s">
        <v>240</v>
      </c>
      <c r="R52" s="26"/>
    </row>
    <row r="53" spans="2:18" ht="15.75" thickBot="1" x14ac:dyDescent="0.3">
      <c r="B53" s="32" t="s">
        <v>237</v>
      </c>
      <c r="C53" s="25">
        <v>313712</v>
      </c>
      <c r="D53" s="25" t="s">
        <v>31</v>
      </c>
      <c r="E53" s="25">
        <v>314125</v>
      </c>
      <c r="F53" s="25" t="s">
        <v>33</v>
      </c>
      <c r="G53" s="25">
        <v>1</v>
      </c>
      <c r="H53" s="25">
        <v>230</v>
      </c>
      <c r="I53" s="25">
        <v>345</v>
      </c>
      <c r="J53" s="25">
        <v>1047</v>
      </c>
      <c r="K53" s="25">
        <v>120.71</v>
      </c>
      <c r="L53" s="28">
        <v>106.16</v>
      </c>
      <c r="M53" s="25" t="s">
        <v>56</v>
      </c>
      <c r="N53" s="25" t="s">
        <v>77</v>
      </c>
      <c r="O53" s="31" t="s">
        <v>86</v>
      </c>
      <c r="P53" s="25" t="s">
        <v>82</v>
      </c>
      <c r="Q53" s="26" t="s">
        <v>240</v>
      </c>
      <c r="R53" s="26"/>
    </row>
    <row r="54" spans="2:18" ht="15.75" thickBot="1" x14ac:dyDescent="0.3">
      <c r="B54" s="32" t="s">
        <v>238</v>
      </c>
      <c r="C54" s="25">
        <v>314913</v>
      </c>
      <c r="D54" s="25" t="s">
        <v>52</v>
      </c>
      <c r="E54" s="25">
        <v>314061</v>
      </c>
      <c r="F54" s="25" t="s">
        <v>53</v>
      </c>
      <c r="G54" s="25">
        <v>1</v>
      </c>
      <c r="H54" s="25" t="s">
        <v>54</v>
      </c>
      <c r="I54" s="25">
        <v>345</v>
      </c>
      <c r="J54" s="25">
        <v>893.1</v>
      </c>
      <c r="K54" s="25">
        <v>114.37</v>
      </c>
      <c r="L54" s="28">
        <v>100.05</v>
      </c>
      <c r="M54" s="25" t="s">
        <v>78</v>
      </c>
      <c r="N54" s="25" t="s">
        <v>79</v>
      </c>
      <c r="O54" s="31" t="s">
        <v>86</v>
      </c>
      <c r="P54" s="25" t="s">
        <v>82</v>
      </c>
      <c r="Q54" s="26" t="s">
        <v>240</v>
      </c>
      <c r="R54" s="26"/>
    </row>
    <row r="55" spans="2:18" ht="15.75" thickBot="1" x14ac:dyDescent="0.3">
      <c r="B55" s="32" t="s">
        <v>239</v>
      </c>
      <c r="C55" s="25">
        <v>314913</v>
      </c>
      <c r="D55" s="25" t="s">
        <v>52</v>
      </c>
      <c r="E55" s="25">
        <v>314061</v>
      </c>
      <c r="F55" s="25" t="s">
        <v>53</v>
      </c>
      <c r="G55" s="25">
        <v>1</v>
      </c>
      <c r="H55" s="25" t="s">
        <v>54</v>
      </c>
      <c r="I55" s="25">
        <v>345</v>
      </c>
      <c r="J55" s="25">
        <v>893.1</v>
      </c>
      <c r="K55" s="25">
        <v>114.37</v>
      </c>
      <c r="L55" s="28">
        <v>100.05</v>
      </c>
      <c r="M55" s="25" t="s">
        <v>79</v>
      </c>
      <c r="N55" s="25" t="s">
        <v>78</v>
      </c>
      <c r="O55" s="31" t="s">
        <v>86</v>
      </c>
      <c r="P55" s="25" t="s">
        <v>82</v>
      </c>
      <c r="Q55" s="26" t="s">
        <v>240</v>
      </c>
      <c r="R55" s="26"/>
    </row>
    <row r="59" spans="2:18" ht="15.75" x14ac:dyDescent="0.25">
      <c r="D59" s="36" t="s">
        <v>188</v>
      </c>
      <c r="E59" s="37"/>
      <c r="F59" s="36"/>
      <c r="G59" s="38"/>
      <c r="H59" s="36"/>
      <c r="I59" s="36"/>
    </row>
    <row r="60" spans="2:18" ht="15.75" x14ac:dyDescent="0.25">
      <c r="D60" s="7"/>
      <c r="E60" s="40"/>
      <c r="F60" s="39" t="s">
        <v>187</v>
      </c>
      <c r="G60" s="8"/>
      <c r="H60" s="7"/>
      <c r="I60" s="7"/>
    </row>
    <row r="61" spans="2:18" ht="15.75" x14ac:dyDescent="0.25">
      <c r="D61" s="7"/>
      <c r="E61" s="53"/>
      <c r="F61" s="39" t="s">
        <v>186</v>
      </c>
      <c r="G61" s="8"/>
      <c r="H61" s="7"/>
      <c r="I61" s="7"/>
    </row>
  </sheetData>
  <autoFilter ref="B4:R55">
    <filterColumn colId="7">
      <filters>
        <filter val="345"/>
      </filters>
    </filterColumn>
    <sortState ref="B5:R67">
      <sortCondition ref="D4:D67"/>
    </sortState>
  </autoFilter>
  <mergeCells count="2">
    <mergeCell ref="B2:R2"/>
    <mergeCell ref="B3:R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showGridLines="0" tabSelected="1" zoomScale="85" zoomScaleNormal="85" workbookViewId="0">
      <selection activeCell="C56" sqref="C56"/>
    </sheetView>
  </sheetViews>
  <sheetFormatPr defaultRowHeight="15" x14ac:dyDescent="0.25"/>
  <cols>
    <col min="1" max="1" width="9.140625" style="8"/>
    <col min="2" max="2" width="18.85546875" style="8" customWidth="1"/>
    <col min="3" max="3" width="10.42578125" style="1" customWidth="1"/>
    <col min="4" max="4" width="14.5703125" bestFit="1" customWidth="1"/>
    <col min="5" max="6" width="9.140625" style="6"/>
    <col min="7" max="7" width="9.85546875" style="6" customWidth="1"/>
    <col min="8" max="8" width="34" style="6" customWidth="1"/>
    <col min="9" max="9" width="30.85546875" style="6" customWidth="1"/>
    <col min="10" max="12" width="10.85546875" style="7" customWidth="1"/>
    <col min="13" max="13" width="17.85546875" style="7" customWidth="1"/>
    <col min="14" max="14" width="17.85546875" style="8" customWidth="1"/>
    <col min="15" max="15" width="82" style="18" customWidth="1"/>
  </cols>
  <sheetData>
    <row r="1" spans="2:15" ht="15.75" thickBot="1" x14ac:dyDescent="0.3"/>
    <row r="2" spans="2:15" ht="21" customHeight="1" x14ac:dyDescent="0.3">
      <c r="B2" s="54" t="s">
        <v>242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  <c r="O2" s="62"/>
    </row>
    <row r="3" spans="2:15" ht="15.75" thickBot="1" x14ac:dyDescent="0.3">
      <c r="B3" s="4"/>
      <c r="C3" s="9"/>
      <c r="D3" s="5"/>
      <c r="E3" s="9"/>
      <c r="F3" s="9"/>
      <c r="G3" s="9"/>
      <c r="H3" s="9"/>
      <c r="I3" s="9"/>
      <c r="J3" s="9"/>
      <c r="K3" s="9"/>
      <c r="L3" s="9"/>
      <c r="M3" s="9"/>
      <c r="N3" s="5"/>
      <c r="O3" s="19"/>
    </row>
    <row r="4" spans="2:15" ht="30.75" thickBot="1" x14ac:dyDescent="0.3">
      <c r="B4" s="11" t="s">
        <v>10</v>
      </c>
      <c r="C4" s="12" t="s">
        <v>1</v>
      </c>
      <c r="D4" s="13" t="s">
        <v>2</v>
      </c>
      <c r="E4" s="12" t="s">
        <v>3</v>
      </c>
      <c r="F4" s="12" t="s">
        <v>4</v>
      </c>
      <c r="G4" s="14" t="s">
        <v>5</v>
      </c>
      <c r="H4" s="15" t="s">
        <v>21</v>
      </c>
      <c r="I4" s="15" t="s">
        <v>22</v>
      </c>
      <c r="J4" s="15" t="s">
        <v>6</v>
      </c>
      <c r="K4" s="15" t="s">
        <v>7</v>
      </c>
      <c r="L4" s="16" t="s">
        <v>8</v>
      </c>
      <c r="M4" s="17" t="s">
        <v>27</v>
      </c>
      <c r="N4" s="10" t="s">
        <v>28</v>
      </c>
      <c r="O4" s="20" t="s">
        <v>0</v>
      </c>
    </row>
    <row r="5" spans="2:15" ht="15.75" thickBot="1" x14ac:dyDescent="0.3">
      <c r="B5" s="22" t="s">
        <v>143</v>
      </c>
      <c r="C5" s="25">
        <v>235103</v>
      </c>
      <c r="D5" s="25" t="s">
        <v>102</v>
      </c>
      <c r="E5" s="25">
        <v>500</v>
      </c>
      <c r="F5" s="25">
        <v>201</v>
      </c>
      <c r="G5" s="25">
        <v>5</v>
      </c>
      <c r="H5" s="25" t="s">
        <v>103</v>
      </c>
      <c r="I5" s="25" t="s">
        <v>132</v>
      </c>
      <c r="J5" s="25">
        <v>1.06</v>
      </c>
      <c r="K5" s="25">
        <v>1.0099</v>
      </c>
      <c r="L5" s="25">
        <v>5.01</v>
      </c>
      <c r="M5" s="22" t="s">
        <v>184</v>
      </c>
      <c r="N5" s="25"/>
      <c r="O5" s="26"/>
    </row>
    <row r="6" spans="2:15" ht="15.75" thickBot="1" x14ac:dyDescent="0.3">
      <c r="B6" s="22" t="s">
        <v>144</v>
      </c>
      <c r="C6" s="25">
        <v>235103</v>
      </c>
      <c r="D6" s="25" t="s">
        <v>102</v>
      </c>
      <c r="E6" s="25">
        <v>500</v>
      </c>
      <c r="F6" s="25">
        <v>201</v>
      </c>
      <c r="G6" s="25">
        <v>5</v>
      </c>
      <c r="H6" s="25" t="s">
        <v>104</v>
      </c>
      <c r="I6" s="25" t="s">
        <v>132</v>
      </c>
      <c r="J6" s="25">
        <v>1.06</v>
      </c>
      <c r="K6" s="25">
        <v>1.0055000000000001</v>
      </c>
      <c r="L6" s="25">
        <v>5.4530000000000003</v>
      </c>
      <c r="M6" s="22" t="s">
        <v>184</v>
      </c>
      <c r="N6" s="25"/>
      <c r="O6" s="26"/>
    </row>
    <row r="7" spans="2:15" ht="15.75" thickBot="1" x14ac:dyDescent="0.3">
      <c r="B7" s="22" t="s">
        <v>145</v>
      </c>
      <c r="C7" s="25">
        <v>235103</v>
      </c>
      <c r="D7" s="25" t="s">
        <v>102</v>
      </c>
      <c r="E7" s="25">
        <v>500</v>
      </c>
      <c r="F7" s="25">
        <v>201</v>
      </c>
      <c r="G7" s="25">
        <v>5</v>
      </c>
      <c r="H7" s="25" t="s">
        <v>104</v>
      </c>
      <c r="I7" s="25" t="s">
        <v>133</v>
      </c>
      <c r="J7" s="25">
        <v>1.06</v>
      </c>
      <c r="K7" s="25">
        <v>1.0055000000000001</v>
      </c>
      <c r="L7" s="25">
        <v>5.4530000000000003</v>
      </c>
      <c r="M7" s="22" t="s">
        <v>184</v>
      </c>
      <c r="N7" s="25"/>
      <c r="O7" s="26"/>
    </row>
    <row r="8" spans="2:15" ht="15.75" thickBot="1" x14ac:dyDescent="0.3">
      <c r="B8" s="22" t="s">
        <v>146</v>
      </c>
      <c r="C8" s="25">
        <v>235103</v>
      </c>
      <c r="D8" s="25" t="s">
        <v>102</v>
      </c>
      <c r="E8" s="25">
        <v>500</v>
      </c>
      <c r="F8" s="25">
        <v>201</v>
      </c>
      <c r="G8" s="25">
        <v>5</v>
      </c>
      <c r="H8" s="25" t="s">
        <v>105</v>
      </c>
      <c r="I8" s="25" t="s">
        <v>132</v>
      </c>
      <c r="J8" s="25">
        <v>1.06</v>
      </c>
      <c r="K8" s="25">
        <v>1.0099</v>
      </c>
      <c r="L8" s="25">
        <v>5.01</v>
      </c>
      <c r="M8" s="22" t="s">
        <v>184</v>
      </c>
      <c r="N8" s="25"/>
      <c r="O8" s="26"/>
    </row>
    <row r="9" spans="2:15" ht="15.75" thickBot="1" x14ac:dyDescent="0.3">
      <c r="B9" s="22" t="s">
        <v>147</v>
      </c>
      <c r="C9" s="25">
        <v>235103</v>
      </c>
      <c r="D9" s="25" t="s">
        <v>102</v>
      </c>
      <c r="E9" s="25">
        <v>500</v>
      </c>
      <c r="F9" s="25">
        <v>201</v>
      </c>
      <c r="G9" s="25">
        <v>5</v>
      </c>
      <c r="H9" s="25" t="s">
        <v>106</v>
      </c>
      <c r="I9" s="25" t="s">
        <v>132</v>
      </c>
      <c r="J9" s="25">
        <v>1.06</v>
      </c>
      <c r="K9" s="25">
        <v>1.0092000000000001</v>
      </c>
      <c r="L9" s="25">
        <v>5.08</v>
      </c>
      <c r="M9" s="22" t="s">
        <v>184</v>
      </c>
      <c r="N9" s="25"/>
      <c r="O9" s="26"/>
    </row>
    <row r="10" spans="2:15" ht="15.75" thickBot="1" x14ac:dyDescent="0.3">
      <c r="B10" s="22" t="s">
        <v>148</v>
      </c>
      <c r="C10" s="25">
        <v>235103</v>
      </c>
      <c r="D10" s="25" t="s">
        <v>102</v>
      </c>
      <c r="E10" s="25">
        <v>500</v>
      </c>
      <c r="F10" s="25">
        <v>201</v>
      </c>
      <c r="G10" s="25">
        <v>5</v>
      </c>
      <c r="H10" s="25" t="s">
        <v>107</v>
      </c>
      <c r="I10" s="25" t="s">
        <v>132</v>
      </c>
      <c r="J10" s="25">
        <v>1.06</v>
      </c>
      <c r="K10" s="25">
        <v>0.99170000000000003</v>
      </c>
      <c r="L10" s="25">
        <v>6.8250000000000002</v>
      </c>
      <c r="M10" s="22" t="s">
        <v>184</v>
      </c>
      <c r="N10" s="25"/>
      <c r="O10" s="26"/>
    </row>
    <row r="11" spans="2:15" ht="15.75" thickBot="1" x14ac:dyDescent="0.3">
      <c r="B11" s="22" t="s">
        <v>149</v>
      </c>
      <c r="C11" s="25">
        <v>235103</v>
      </c>
      <c r="D11" s="25" t="s">
        <v>102</v>
      </c>
      <c r="E11" s="25">
        <v>500</v>
      </c>
      <c r="F11" s="25">
        <v>201</v>
      </c>
      <c r="G11" s="25">
        <v>5</v>
      </c>
      <c r="H11" s="25" t="s">
        <v>107</v>
      </c>
      <c r="I11" s="25" t="s">
        <v>133</v>
      </c>
      <c r="J11" s="25">
        <v>1.06</v>
      </c>
      <c r="K11" s="25">
        <v>0.99180000000000001</v>
      </c>
      <c r="L11" s="25">
        <v>6.8250000000000002</v>
      </c>
      <c r="M11" s="22" t="s">
        <v>184</v>
      </c>
      <c r="N11" s="25"/>
      <c r="O11" s="26"/>
    </row>
    <row r="12" spans="2:15" ht="15.75" thickBot="1" x14ac:dyDescent="0.3">
      <c r="B12" s="22" t="s">
        <v>150</v>
      </c>
      <c r="C12" s="25">
        <v>235103</v>
      </c>
      <c r="D12" s="25" t="s">
        <v>102</v>
      </c>
      <c r="E12" s="25">
        <v>500</v>
      </c>
      <c r="F12" s="25">
        <v>201</v>
      </c>
      <c r="G12" s="25">
        <v>5</v>
      </c>
      <c r="H12" s="25" t="s">
        <v>108</v>
      </c>
      <c r="I12" s="25" t="s">
        <v>132</v>
      </c>
      <c r="J12" s="25">
        <v>1.06</v>
      </c>
      <c r="K12" s="25">
        <v>0.99629999999999996</v>
      </c>
      <c r="L12" s="25">
        <v>6.367</v>
      </c>
      <c r="M12" s="22" t="s">
        <v>184</v>
      </c>
      <c r="N12" s="25"/>
      <c r="O12" s="26"/>
    </row>
    <row r="13" spans="2:15" ht="15.75" thickBot="1" x14ac:dyDescent="0.3">
      <c r="B13" s="22" t="s">
        <v>151</v>
      </c>
      <c r="C13" s="25">
        <v>235103</v>
      </c>
      <c r="D13" s="25" t="s">
        <v>102</v>
      </c>
      <c r="E13" s="25">
        <v>500</v>
      </c>
      <c r="F13" s="25">
        <v>201</v>
      </c>
      <c r="G13" s="25">
        <v>5</v>
      </c>
      <c r="H13" s="25" t="s">
        <v>108</v>
      </c>
      <c r="I13" s="25" t="s">
        <v>133</v>
      </c>
      <c r="J13" s="25">
        <v>1.06</v>
      </c>
      <c r="K13" s="25">
        <v>0.99629999999999996</v>
      </c>
      <c r="L13" s="25">
        <v>6.367</v>
      </c>
      <c r="M13" s="22" t="s">
        <v>184</v>
      </c>
      <c r="N13" s="25"/>
      <c r="O13" s="26"/>
    </row>
    <row r="14" spans="2:15" ht="15.75" thickBot="1" x14ac:dyDescent="0.3">
      <c r="B14" s="22" t="s">
        <v>152</v>
      </c>
      <c r="C14" s="25">
        <v>235103</v>
      </c>
      <c r="D14" s="25" t="s">
        <v>102</v>
      </c>
      <c r="E14" s="25">
        <v>500</v>
      </c>
      <c r="F14" s="25">
        <v>201</v>
      </c>
      <c r="G14" s="25">
        <v>5</v>
      </c>
      <c r="H14" s="25" t="s">
        <v>109</v>
      </c>
      <c r="I14" s="25" t="s">
        <v>132</v>
      </c>
      <c r="J14" s="25">
        <v>1.06</v>
      </c>
      <c r="K14" s="25">
        <v>1.0055000000000001</v>
      </c>
      <c r="L14" s="25">
        <v>5.4530000000000003</v>
      </c>
      <c r="M14" s="22" t="s">
        <v>184</v>
      </c>
      <c r="N14" s="25"/>
      <c r="O14" s="26"/>
    </row>
    <row r="15" spans="2:15" ht="15.75" thickBot="1" x14ac:dyDescent="0.3">
      <c r="B15" s="22" t="s">
        <v>153</v>
      </c>
      <c r="C15" s="25">
        <v>235103</v>
      </c>
      <c r="D15" s="25" t="s">
        <v>102</v>
      </c>
      <c r="E15" s="25">
        <v>500</v>
      </c>
      <c r="F15" s="25">
        <v>201</v>
      </c>
      <c r="G15" s="25">
        <v>5</v>
      </c>
      <c r="H15" s="25" t="s">
        <v>109</v>
      </c>
      <c r="I15" s="25" t="s">
        <v>133</v>
      </c>
      <c r="J15" s="25">
        <v>1.06</v>
      </c>
      <c r="K15" s="25">
        <v>1.0055000000000001</v>
      </c>
      <c r="L15" s="25">
        <v>5.4530000000000003</v>
      </c>
      <c r="M15" s="22" t="s">
        <v>184</v>
      </c>
      <c r="N15" s="25"/>
      <c r="O15" s="26"/>
    </row>
    <row r="16" spans="2:15" ht="15.75" thickBot="1" x14ac:dyDescent="0.3">
      <c r="B16" s="22" t="s">
        <v>154</v>
      </c>
      <c r="C16" s="25">
        <v>235103</v>
      </c>
      <c r="D16" s="25" t="s">
        <v>102</v>
      </c>
      <c r="E16" s="25">
        <v>500</v>
      </c>
      <c r="F16" s="25">
        <v>201</v>
      </c>
      <c r="G16" s="25">
        <v>5</v>
      </c>
      <c r="H16" s="25" t="s">
        <v>110</v>
      </c>
      <c r="I16" s="25" t="s">
        <v>132</v>
      </c>
      <c r="J16" s="25">
        <v>1.06</v>
      </c>
      <c r="K16" s="25">
        <v>1.0038</v>
      </c>
      <c r="L16" s="25">
        <v>5.6180000000000003</v>
      </c>
      <c r="M16" s="22" t="s">
        <v>184</v>
      </c>
      <c r="N16" s="25"/>
      <c r="O16" s="26"/>
    </row>
    <row r="17" spans="2:15" ht="15.75" thickBot="1" x14ac:dyDescent="0.3">
      <c r="B17" s="22" t="s">
        <v>155</v>
      </c>
      <c r="C17" s="25">
        <v>235103</v>
      </c>
      <c r="D17" s="25" t="s">
        <v>102</v>
      </c>
      <c r="E17" s="25">
        <v>500</v>
      </c>
      <c r="F17" s="25">
        <v>201</v>
      </c>
      <c r="G17" s="25">
        <v>5</v>
      </c>
      <c r="H17" s="25" t="s">
        <v>111</v>
      </c>
      <c r="I17" s="25" t="s">
        <v>132</v>
      </c>
      <c r="J17" s="25">
        <v>1.06</v>
      </c>
      <c r="K17" s="25">
        <v>1.0086999999999999</v>
      </c>
      <c r="L17" s="25">
        <v>5.13</v>
      </c>
      <c r="M17" s="22" t="s">
        <v>184</v>
      </c>
      <c r="N17" s="25"/>
      <c r="O17" s="26"/>
    </row>
    <row r="18" spans="2:15" ht="15.75" thickBot="1" x14ac:dyDescent="0.3">
      <c r="B18" s="22" t="s">
        <v>156</v>
      </c>
      <c r="C18" s="25">
        <v>235103</v>
      </c>
      <c r="D18" s="25" t="s">
        <v>102</v>
      </c>
      <c r="E18" s="25">
        <v>500</v>
      </c>
      <c r="F18" s="25">
        <v>201</v>
      </c>
      <c r="G18" s="25">
        <v>5</v>
      </c>
      <c r="H18" s="25" t="s">
        <v>111</v>
      </c>
      <c r="I18" s="25" t="s">
        <v>133</v>
      </c>
      <c r="J18" s="25">
        <v>1.06</v>
      </c>
      <c r="K18" s="25">
        <v>1.0086999999999999</v>
      </c>
      <c r="L18" s="25">
        <v>5.13</v>
      </c>
      <c r="M18" s="22" t="s">
        <v>184</v>
      </c>
      <c r="N18" s="25"/>
      <c r="O18" s="26"/>
    </row>
    <row r="19" spans="2:15" ht="15.75" thickBot="1" x14ac:dyDescent="0.3">
      <c r="B19" s="22" t="s">
        <v>157</v>
      </c>
      <c r="C19" s="25">
        <v>235103</v>
      </c>
      <c r="D19" s="25" t="s">
        <v>102</v>
      </c>
      <c r="E19" s="25">
        <v>500</v>
      </c>
      <c r="F19" s="25">
        <v>201</v>
      </c>
      <c r="G19" s="25">
        <v>5</v>
      </c>
      <c r="H19" s="25" t="s">
        <v>112</v>
      </c>
      <c r="I19" s="25" t="s">
        <v>132</v>
      </c>
      <c r="J19" s="25">
        <v>1.06</v>
      </c>
      <c r="K19" s="25">
        <v>1.0072000000000001</v>
      </c>
      <c r="L19" s="25">
        <v>5.28</v>
      </c>
      <c r="M19" s="22" t="s">
        <v>184</v>
      </c>
      <c r="N19" s="25"/>
      <c r="O19" s="26"/>
    </row>
    <row r="20" spans="2:15" ht="15.75" thickBot="1" x14ac:dyDescent="0.3">
      <c r="B20" s="22" t="s">
        <v>158</v>
      </c>
      <c r="C20" s="25">
        <v>235103</v>
      </c>
      <c r="D20" s="25" t="s">
        <v>102</v>
      </c>
      <c r="E20" s="25">
        <v>500</v>
      </c>
      <c r="F20" s="25">
        <v>201</v>
      </c>
      <c r="G20" s="25">
        <v>5</v>
      </c>
      <c r="H20" s="25" t="s">
        <v>112</v>
      </c>
      <c r="I20" s="25" t="s">
        <v>133</v>
      </c>
      <c r="J20" s="25">
        <v>1.06</v>
      </c>
      <c r="K20" s="25">
        <v>1.0072000000000001</v>
      </c>
      <c r="L20" s="25">
        <v>5.28</v>
      </c>
      <c r="M20" s="22" t="s">
        <v>184</v>
      </c>
      <c r="N20" s="25"/>
      <c r="O20" s="26"/>
    </row>
    <row r="21" spans="2:15" ht="15.75" thickBot="1" x14ac:dyDescent="0.3">
      <c r="B21" s="22" t="s">
        <v>159</v>
      </c>
      <c r="C21" s="25">
        <v>235103</v>
      </c>
      <c r="D21" s="25" t="s">
        <v>102</v>
      </c>
      <c r="E21" s="25">
        <v>500</v>
      </c>
      <c r="F21" s="25">
        <v>201</v>
      </c>
      <c r="G21" s="25">
        <v>5</v>
      </c>
      <c r="H21" s="25" t="s">
        <v>113</v>
      </c>
      <c r="I21" s="25" t="s">
        <v>132</v>
      </c>
      <c r="J21" s="25">
        <v>1.06</v>
      </c>
      <c r="K21" s="25">
        <v>1.0069999999999999</v>
      </c>
      <c r="L21" s="25">
        <v>5.3</v>
      </c>
      <c r="M21" s="22" t="s">
        <v>184</v>
      </c>
      <c r="N21" s="25"/>
      <c r="O21" s="26"/>
    </row>
    <row r="22" spans="2:15" ht="15.75" thickBot="1" x14ac:dyDescent="0.3">
      <c r="B22" s="22" t="s">
        <v>160</v>
      </c>
      <c r="C22" s="25">
        <v>235103</v>
      </c>
      <c r="D22" s="25" t="s">
        <v>102</v>
      </c>
      <c r="E22" s="25">
        <v>500</v>
      </c>
      <c r="F22" s="25">
        <v>201</v>
      </c>
      <c r="G22" s="25">
        <v>5</v>
      </c>
      <c r="H22" s="25" t="s">
        <v>114</v>
      </c>
      <c r="I22" s="25" t="s">
        <v>132</v>
      </c>
      <c r="J22" s="25">
        <v>1.06</v>
      </c>
      <c r="K22" s="25">
        <v>1.0072000000000001</v>
      </c>
      <c r="L22" s="25">
        <v>5.28</v>
      </c>
      <c r="M22" s="22" t="s">
        <v>184</v>
      </c>
      <c r="N22" s="25"/>
      <c r="O22" s="26"/>
    </row>
    <row r="23" spans="2:15" ht="15.75" thickBot="1" x14ac:dyDescent="0.3">
      <c r="B23" s="22" t="s">
        <v>161</v>
      </c>
      <c r="C23" s="25">
        <v>235103</v>
      </c>
      <c r="D23" s="25" t="s">
        <v>102</v>
      </c>
      <c r="E23" s="25">
        <v>500</v>
      </c>
      <c r="F23" s="25">
        <v>201</v>
      </c>
      <c r="G23" s="25">
        <v>5</v>
      </c>
      <c r="H23" s="25" t="s">
        <v>114</v>
      </c>
      <c r="I23" s="25" t="s">
        <v>133</v>
      </c>
      <c r="J23" s="25">
        <v>1.06</v>
      </c>
      <c r="K23" s="25">
        <v>1.0072000000000001</v>
      </c>
      <c r="L23" s="25">
        <v>5.28</v>
      </c>
      <c r="M23" s="22" t="s">
        <v>184</v>
      </c>
      <c r="N23" s="25"/>
      <c r="O23" s="26"/>
    </row>
    <row r="24" spans="2:15" ht="15.75" thickBot="1" x14ac:dyDescent="0.3">
      <c r="B24" s="22" t="s">
        <v>162</v>
      </c>
      <c r="C24" s="25">
        <v>235103</v>
      </c>
      <c r="D24" s="25" t="s">
        <v>102</v>
      </c>
      <c r="E24" s="25">
        <v>500</v>
      </c>
      <c r="F24" s="25">
        <v>201</v>
      </c>
      <c r="G24" s="25">
        <v>5</v>
      </c>
      <c r="H24" s="25" t="s">
        <v>115</v>
      </c>
      <c r="I24" s="25" t="s">
        <v>132</v>
      </c>
      <c r="J24" s="25">
        <v>1.06</v>
      </c>
      <c r="K24" s="25">
        <v>1.0086999999999999</v>
      </c>
      <c r="L24" s="25">
        <v>5.13</v>
      </c>
      <c r="M24" s="22" t="s">
        <v>184</v>
      </c>
      <c r="N24" s="25"/>
      <c r="O24" s="26"/>
    </row>
    <row r="25" spans="2:15" ht="15.75" thickBot="1" x14ac:dyDescent="0.3">
      <c r="B25" s="22" t="s">
        <v>163</v>
      </c>
      <c r="C25" s="25">
        <v>235103</v>
      </c>
      <c r="D25" s="25" t="s">
        <v>102</v>
      </c>
      <c r="E25" s="25">
        <v>500</v>
      </c>
      <c r="F25" s="25">
        <v>201</v>
      </c>
      <c r="G25" s="25">
        <v>5</v>
      </c>
      <c r="H25" s="25" t="s">
        <v>115</v>
      </c>
      <c r="I25" s="25" t="s">
        <v>133</v>
      </c>
      <c r="J25" s="25">
        <v>1.06</v>
      </c>
      <c r="K25" s="25">
        <v>1.0086999999999999</v>
      </c>
      <c r="L25" s="25">
        <v>5.13</v>
      </c>
      <c r="M25" s="22" t="s">
        <v>184</v>
      </c>
      <c r="N25" s="25"/>
      <c r="O25" s="26"/>
    </row>
    <row r="26" spans="2:15" ht="15.75" thickBot="1" x14ac:dyDescent="0.3">
      <c r="B26" s="22" t="s">
        <v>164</v>
      </c>
      <c r="C26" s="25">
        <v>235103</v>
      </c>
      <c r="D26" s="25" t="s">
        <v>102</v>
      </c>
      <c r="E26" s="25">
        <v>500</v>
      </c>
      <c r="F26" s="25">
        <v>201</v>
      </c>
      <c r="G26" s="25">
        <v>5</v>
      </c>
      <c r="H26" s="25" t="s">
        <v>116</v>
      </c>
      <c r="I26" s="25" t="s">
        <v>132</v>
      </c>
      <c r="J26" s="25">
        <v>1.06</v>
      </c>
      <c r="K26" s="25">
        <v>1.0098</v>
      </c>
      <c r="L26" s="25">
        <v>5.0209999999999999</v>
      </c>
      <c r="M26" s="22" t="s">
        <v>184</v>
      </c>
      <c r="N26" s="25"/>
      <c r="O26" s="26"/>
    </row>
    <row r="27" spans="2:15" ht="15.75" thickBot="1" x14ac:dyDescent="0.3">
      <c r="B27" s="22" t="s">
        <v>165</v>
      </c>
      <c r="C27" s="25">
        <v>235103</v>
      </c>
      <c r="D27" s="25" t="s">
        <v>102</v>
      </c>
      <c r="E27" s="25">
        <v>500</v>
      </c>
      <c r="F27" s="25">
        <v>201</v>
      </c>
      <c r="G27" s="25">
        <v>5</v>
      </c>
      <c r="H27" s="25" t="s">
        <v>116</v>
      </c>
      <c r="I27" s="25" t="s">
        <v>133</v>
      </c>
      <c r="J27" s="25">
        <v>1.06</v>
      </c>
      <c r="K27" s="25">
        <v>1.0098</v>
      </c>
      <c r="L27" s="25">
        <v>5.0209999999999999</v>
      </c>
      <c r="M27" s="22" t="s">
        <v>184</v>
      </c>
      <c r="N27" s="25"/>
      <c r="O27" s="26"/>
    </row>
    <row r="28" spans="2:15" ht="15.75" thickBot="1" x14ac:dyDescent="0.3">
      <c r="B28" s="22" t="s">
        <v>166</v>
      </c>
      <c r="C28" s="25">
        <v>235103</v>
      </c>
      <c r="D28" s="25" t="s">
        <v>102</v>
      </c>
      <c r="E28" s="25">
        <v>500</v>
      </c>
      <c r="F28" s="25">
        <v>201</v>
      </c>
      <c r="G28" s="25">
        <v>5</v>
      </c>
      <c r="H28" s="25" t="s">
        <v>117</v>
      </c>
      <c r="I28" s="25" t="s">
        <v>132</v>
      </c>
      <c r="J28" s="25">
        <v>1.06</v>
      </c>
      <c r="K28" s="25">
        <v>1.0038</v>
      </c>
      <c r="L28" s="25">
        <v>5.6180000000000003</v>
      </c>
      <c r="M28" s="22" t="s">
        <v>184</v>
      </c>
      <c r="N28" s="25"/>
      <c r="O28" s="26"/>
    </row>
    <row r="29" spans="2:15" ht="15.75" thickBot="1" x14ac:dyDescent="0.3">
      <c r="B29" s="22" t="s">
        <v>167</v>
      </c>
      <c r="C29" s="25">
        <v>235103</v>
      </c>
      <c r="D29" s="25" t="s">
        <v>102</v>
      </c>
      <c r="E29" s="25">
        <v>500</v>
      </c>
      <c r="F29" s="25">
        <v>201</v>
      </c>
      <c r="G29" s="25">
        <v>5</v>
      </c>
      <c r="H29" s="25" t="s">
        <v>118</v>
      </c>
      <c r="I29" s="25" t="s">
        <v>132</v>
      </c>
      <c r="J29" s="25">
        <v>1.06</v>
      </c>
      <c r="K29" s="25">
        <v>1.0075000000000001</v>
      </c>
      <c r="L29" s="25">
        <v>5.2469999999999999</v>
      </c>
      <c r="M29" s="22" t="s">
        <v>184</v>
      </c>
      <c r="N29" s="25"/>
      <c r="O29" s="26"/>
    </row>
    <row r="30" spans="2:15" ht="15.75" thickBot="1" x14ac:dyDescent="0.3">
      <c r="B30" s="22" t="s">
        <v>168</v>
      </c>
      <c r="C30" s="25">
        <v>235103</v>
      </c>
      <c r="D30" s="25" t="s">
        <v>102</v>
      </c>
      <c r="E30" s="25">
        <v>500</v>
      </c>
      <c r="F30" s="25">
        <v>201</v>
      </c>
      <c r="G30" s="25">
        <v>5</v>
      </c>
      <c r="H30" s="25" t="s">
        <v>119</v>
      </c>
      <c r="I30" s="25" t="s">
        <v>132</v>
      </c>
      <c r="J30" s="25">
        <v>1.06</v>
      </c>
      <c r="K30" s="25">
        <v>1.0072000000000001</v>
      </c>
      <c r="L30" s="25">
        <v>5.28</v>
      </c>
      <c r="M30" s="22" t="s">
        <v>184</v>
      </c>
      <c r="N30" s="25"/>
      <c r="O30" s="26"/>
    </row>
    <row r="31" spans="2:15" ht="15.75" thickBot="1" x14ac:dyDescent="0.3">
      <c r="B31" s="22" t="s">
        <v>169</v>
      </c>
      <c r="C31" s="25">
        <v>235103</v>
      </c>
      <c r="D31" s="25" t="s">
        <v>102</v>
      </c>
      <c r="E31" s="25">
        <v>500</v>
      </c>
      <c r="F31" s="25">
        <v>201</v>
      </c>
      <c r="G31" s="25">
        <v>5</v>
      </c>
      <c r="H31" s="25" t="s">
        <v>120</v>
      </c>
      <c r="I31" s="25" t="s">
        <v>132</v>
      </c>
      <c r="J31" s="25">
        <v>1.06</v>
      </c>
      <c r="K31" s="25">
        <v>1.0096000000000001</v>
      </c>
      <c r="L31" s="25">
        <v>5.0380000000000003</v>
      </c>
      <c r="M31" s="22" t="s">
        <v>184</v>
      </c>
      <c r="N31" s="25"/>
      <c r="O31" s="26"/>
    </row>
    <row r="32" spans="2:15" ht="15.75" thickBot="1" x14ac:dyDescent="0.3">
      <c r="B32" s="22" t="s">
        <v>170</v>
      </c>
      <c r="C32" s="25">
        <v>235103</v>
      </c>
      <c r="D32" s="25" t="s">
        <v>102</v>
      </c>
      <c r="E32" s="25">
        <v>500</v>
      </c>
      <c r="F32" s="25">
        <v>201</v>
      </c>
      <c r="G32" s="25">
        <v>5</v>
      </c>
      <c r="H32" s="25" t="s">
        <v>77</v>
      </c>
      <c r="I32" s="25" t="s">
        <v>132</v>
      </c>
      <c r="J32" s="25">
        <v>1.06</v>
      </c>
      <c r="K32" s="25">
        <v>1.0094000000000001</v>
      </c>
      <c r="L32" s="25">
        <v>5.0570000000000004</v>
      </c>
      <c r="M32" s="22" t="s">
        <v>184</v>
      </c>
      <c r="N32" s="25"/>
      <c r="O32" s="26"/>
    </row>
    <row r="33" spans="2:15" ht="15.75" thickBot="1" x14ac:dyDescent="0.3">
      <c r="B33" s="22" t="s">
        <v>171</v>
      </c>
      <c r="C33" s="25">
        <v>235103</v>
      </c>
      <c r="D33" s="25" t="s">
        <v>102</v>
      </c>
      <c r="E33" s="25">
        <v>500</v>
      </c>
      <c r="F33" s="25">
        <v>201</v>
      </c>
      <c r="G33" s="25">
        <v>5</v>
      </c>
      <c r="H33" s="25" t="s">
        <v>121</v>
      </c>
      <c r="I33" s="25" t="s">
        <v>132</v>
      </c>
      <c r="J33" s="25">
        <v>1.06</v>
      </c>
      <c r="K33" s="25">
        <v>1.01</v>
      </c>
      <c r="L33" s="25">
        <v>5.0019999999999998</v>
      </c>
      <c r="M33" s="22" t="s">
        <v>184</v>
      </c>
      <c r="N33" s="25"/>
      <c r="O33" s="26"/>
    </row>
    <row r="34" spans="2:15" ht="15.75" thickBot="1" x14ac:dyDescent="0.3">
      <c r="B34" s="22" t="s">
        <v>172</v>
      </c>
      <c r="C34" s="25">
        <v>235103</v>
      </c>
      <c r="D34" s="25" t="s">
        <v>102</v>
      </c>
      <c r="E34" s="25">
        <v>500</v>
      </c>
      <c r="F34" s="25">
        <v>201</v>
      </c>
      <c r="G34" s="25">
        <v>5</v>
      </c>
      <c r="H34" s="25" t="s">
        <v>122</v>
      </c>
      <c r="I34" s="25" t="s">
        <v>132</v>
      </c>
      <c r="J34" s="25">
        <v>1.06</v>
      </c>
      <c r="K34" s="25">
        <v>0.99170000000000003</v>
      </c>
      <c r="L34" s="25">
        <v>6.8250000000000002</v>
      </c>
      <c r="M34" s="22" t="s">
        <v>184</v>
      </c>
      <c r="N34" s="25"/>
      <c r="O34" s="26"/>
    </row>
    <row r="35" spans="2:15" ht="15.75" thickBot="1" x14ac:dyDescent="0.3">
      <c r="B35" s="22" t="s">
        <v>173</v>
      </c>
      <c r="C35" s="25">
        <v>235103</v>
      </c>
      <c r="D35" s="25" t="s">
        <v>102</v>
      </c>
      <c r="E35" s="25">
        <v>500</v>
      </c>
      <c r="F35" s="25">
        <v>201</v>
      </c>
      <c r="G35" s="25">
        <v>5</v>
      </c>
      <c r="H35" s="25" t="s">
        <v>122</v>
      </c>
      <c r="I35" s="25" t="s">
        <v>133</v>
      </c>
      <c r="J35" s="25">
        <v>1.06</v>
      </c>
      <c r="K35" s="25">
        <v>0.99180000000000001</v>
      </c>
      <c r="L35" s="25">
        <v>6.8250000000000002</v>
      </c>
      <c r="M35" s="22" t="s">
        <v>184</v>
      </c>
      <c r="N35" s="25"/>
      <c r="O35" s="26"/>
    </row>
    <row r="36" spans="2:15" ht="15.75" thickBot="1" x14ac:dyDescent="0.3">
      <c r="B36" s="22" t="s">
        <v>174</v>
      </c>
      <c r="C36" s="25">
        <v>235103</v>
      </c>
      <c r="D36" s="25" t="s">
        <v>102</v>
      </c>
      <c r="E36" s="25">
        <v>500</v>
      </c>
      <c r="F36" s="25">
        <v>201</v>
      </c>
      <c r="G36" s="25">
        <v>5</v>
      </c>
      <c r="H36" s="25" t="s">
        <v>123</v>
      </c>
      <c r="I36" s="25" t="s">
        <v>132</v>
      </c>
      <c r="J36" s="25">
        <v>1.06</v>
      </c>
      <c r="K36" s="25">
        <v>1.0054000000000001</v>
      </c>
      <c r="L36" s="25">
        <v>5.46</v>
      </c>
      <c r="M36" s="22" t="s">
        <v>184</v>
      </c>
      <c r="N36" s="25"/>
      <c r="O36" s="26"/>
    </row>
    <row r="37" spans="2:15" ht="15.75" thickBot="1" x14ac:dyDescent="0.3">
      <c r="B37" s="22" t="s">
        <v>175</v>
      </c>
      <c r="C37" s="25">
        <v>235103</v>
      </c>
      <c r="D37" s="25" t="s">
        <v>102</v>
      </c>
      <c r="E37" s="25">
        <v>500</v>
      </c>
      <c r="F37" s="25">
        <v>201</v>
      </c>
      <c r="G37" s="25">
        <v>5</v>
      </c>
      <c r="H37" s="25" t="s">
        <v>124</v>
      </c>
      <c r="I37" s="25" t="s">
        <v>132</v>
      </c>
      <c r="J37" s="25">
        <v>1.06</v>
      </c>
      <c r="K37" s="25">
        <v>1.0072000000000001</v>
      </c>
      <c r="L37" s="25">
        <v>5.282</v>
      </c>
      <c r="M37" s="22" t="s">
        <v>184</v>
      </c>
      <c r="N37" s="25"/>
      <c r="O37" s="26"/>
    </row>
    <row r="38" spans="2:15" ht="15.75" thickBot="1" x14ac:dyDescent="0.3">
      <c r="B38" s="22" t="s">
        <v>176</v>
      </c>
      <c r="C38" s="25">
        <v>235103</v>
      </c>
      <c r="D38" s="25" t="s">
        <v>102</v>
      </c>
      <c r="E38" s="25">
        <v>500</v>
      </c>
      <c r="F38" s="25">
        <v>201</v>
      </c>
      <c r="G38" s="25">
        <v>5</v>
      </c>
      <c r="H38" s="25" t="s">
        <v>125</v>
      </c>
      <c r="I38" s="25" t="s">
        <v>132</v>
      </c>
      <c r="J38" s="25">
        <v>1.06</v>
      </c>
      <c r="K38" s="25">
        <v>1.0064</v>
      </c>
      <c r="L38" s="25">
        <v>5.3559999999999999</v>
      </c>
      <c r="M38" s="22" t="s">
        <v>184</v>
      </c>
      <c r="N38" s="25"/>
      <c r="O38" s="26"/>
    </row>
    <row r="39" spans="2:15" ht="15.75" thickBot="1" x14ac:dyDescent="0.3">
      <c r="B39" s="22" t="s">
        <v>177</v>
      </c>
      <c r="C39" s="25">
        <v>235103</v>
      </c>
      <c r="D39" s="25" t="s">
        <v>102</v>
      </c>
      <c r="E39" s="25">
        <v>500</v>
      </c>
      <c r="F39" s="25">
        <v>201</v>
      </c>
      <c r="G39" s="25">
        <v>5</v>
      </c>
      <c r="H39" s="25" t="s">
        <v>126</v>
      </c>
      <c r="I39" s="25" t="s">
        <v>132</v>
      </c>
      <c r="J39" s="25">
        <v>1.06</v>
      </c>
      <c r="K39" s="25">
        <v>1.0093000000000001</v>
      </c>
      <c r="L39" s="25">
        <v>5.0709999999999997</v>
      </c>
      <c r="M39" s="22" t="s">
        <v>184</v>
      </c>
      <c r="N39" s="25"/>
      <c r="O39" s="26"/>
    </row>
    <row r="40" spans="2:15" ht="15.75" thickBot="1" x14ac:dyDescent="0.3">
      <c r="B40" s="22" t="s">
        <v>178</v>
      </c>
      <c r="C40" s="25">
        <v>235103</v>
      </c>
      <c r="D40" s="25" t="s">
        <v>102</v>
      </c>
      <c r="E40" s="25">
        <v>500</v>
      </c>
      <c r="F40" s="25">
        <v>201</v>
      </c>
      <c r="G40" s="25">
        <v>5</v>
      </c>
      <c r="H40" s="25" t="s">
        <v>127</v>
      </c>
      <c r="I40" s="25" t="s">
        <v>132</v>
      </c>
      <c r="J40" s="25">
        <v>1.06</v>
      </c>
      <c r="K40" s="25">
        <v>1.0042</v>
      </c>
      <c r="L40" s="25">
        <v>5.585</v>
      </c>
      <c r="M40" s="22" t="s">
        <v>184</v>
      </c>
      <c r="N40" s="25"/>
      <c r="O40" s="26"/>
    </row>
    <row r="41" spans="2:15" ht="15.75" thickBot="1" x14ac:dyDescent="0.3">
      <c r="B41" s="22" t="s">
        <v>179</v>
      </c>
      <c r="C41" s="25">
        <v>235103</v>
      </c>
      <c r="D41" s="25" t="s">
        <v>102</v>
      </c>
      <c r="E41" s="25">
        <v>500</v>
      </c>
      <c r="F41" s="25">
        <v>201</v>
      </c>
      <c r="G41" s="25">
        <v>5</v>
      </c>
      <c r="H41" s="25" t="s">
        <v>127</v>
      </c>
      <c r="I41" s="25" t="s">
        <v>133</v>
      </c>
      <c r="J41" s="25">
        <v>1.06</v>
      </c>
      <c r="K41" s="25">
        <v>1.0041</v>
      </c>
      <c r="L41" s="25">
        <v>5.585</v>
      </c>
      <c r="M41" s="22" t="s">
        <v>184</v>
      </c>
      <c r="N41" s="25"/>
      <c r="O41" s="26"/>
    </row>
    <row r="42" spans="2:15" ht="15.75" thickBot="1" x14ac:dyDescent="0.3">
      <c r="B42" s="22" t="s">
        <v>180</v>
      </c>
      <c r="C42" s="25">
        <v>235103</v>
      </c>
      <c r="D42" s="25" t="s">
        <v>102</v>
      </c>
      <c r="E42" s="25">
        <v>500</v>
      </c>
      <c r="F42" s="25">
        <v>201</v>
      </c>
      <c r="G42" s="25">
        <v>5</v>
      </c>
      <c r="H42" s="25" t="s">
        <v>128</v>
      </c>
      <c r="I42" s="25" t="s">
        <v>132</v>
      </c>
      <c r="J42" s="25">
        <v>1.06</v>
      </c>
      <c r="K42" s="25">
        <v>1.0084</v>
      </c>
      <c r="L42" s="25">
        <v>5.165</v>
      </c>
      <c r="M42" s="22" t="s">
        <v>184</v>
      </c>
      <c r="N42" s="25"/>
      <c r="O42" s="26"/>
    </row>
    <row r="43" spans="2:15" ht="15.75" thickBot="1" x14ac:dyDescent="0.3">
      <c r="B43" s="22" t="s">
        <v>181</v>
      </c>
      <c r="C43" s="25">
        <v>235103</v>
      </c>
      <c r="D43" s="25" t="s">
        <v>102</v>
      </c>
      <c r="E43" s="25">
        <v>500</v>
      </c>
      <c r="F43" s="25">
        <v>201</v>
      </c>
      <c r="G43" s="25">
        <v>5</v>
      </c>
      <c r="H43" s="25" t="s">
        <v>129</v>
      </c>
      <c r="I43" s="25" t="s">
        <v>132</v>
      </c>
      <c r="J43" s="25">
        <v>1.06</v>
      </c>
      <c r="K43" s="25">
        <v>1.0084</v>
      </c>
      <c r="L43" s="25">
        <v>5.1619999999999999</v>
      </c>
      <c r="M43" s="22" t="s">
        <v>184</v>
      </c>
      <c r="N43" s="25"/>
      <c r="O43" s="26"/>
    </row>
    <row r="44" spans="2:15" ht="15.75" thickBot="1" x14ac:dyDescent="0.3">
      <c r="B44" s="22" t="s">
        <v>182</v>
      </c>
      <c r="C44" s="25">
        <v>235103</v>
      </c>
      <c r="D44" s="25" t="s">
        <v>102</v>
      </c>
      <c r="E44" s="25">
        <v>500</v>
      </c>
      <c r="F44" s="25">
        <v>201</v>
      </c>
      <c r="G44" s="25">
        <v>5</v>
      </c>
      <c r="H44" s="25" t="s">
        <v>130</v>
      </c>
      <c r="I44" s="25" t="s">
        <v>132</v>
      </c>
      <c r="J44" s="25">
        <v>1.06</v>
      </c>
      <c r="K44" s="25">
        <v>1.0086999999999999</v>
      </c>
      <c r="L44" s="25">
        <v>5.13</v>
      </c>
      <c r="M44" s="22" t="s">
        <v>184</v>
      </c>
      <c r="N44" s="25"/>
      <c r="O44" s="26"/>
    </row>
    <row r="45" spans="2:15" ht="15.75" thickBot="1" x14ac:dyDescent="0.3">
      <c r="B45" s="22" t="s">
        <v>183</v>
      </c>
      <c r="C45" s="25">
        <v>235103</v>
      </c>
      <c r="D45" s="25" t="s">
        <v>102</v>
      </c>
      <c r="E45" s="25">
        <v>500</v>
      </c>
      <c r="F45" s="25">
        <v>201</v>
      </c>
      <c r="G45" s="25">
        <v>5</v>
      </c>
      <c r="H45" s="25" t="s">
        <v>131</v>
      </c>
      <c r="I45" s="25" t="s">
        <v>132</v>
      </c>
      <c r="J45" s="25">
        <v>1.06</v>
      </c>
      <c r="K45" s="25">
        <v>1.0066999999999999</v>
      </c>
      <c r="L45" s="25">
        <v>5.3319999999999999</v>
      </c>
      <c r="M45" s="22" t="s">
        <v>184</v>
      </c>
      <c r="N45" s="25"/>
      <c r="O45" s="26"/>
    </row>
  </sheetData>
  <mergeCells count="1">
    <mergeCell ref="B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zoomScale="85" zoomScaleNormal="85" workbookViewId="0">
      <selection activeCell="F5" sqref="F5:F7"/>
    </sheetView>
  </sheetViews>
  <sheetFormatPr defaultRowHeight="15" x14ac:dyDescent="0.25"/>
  <cols>
    <col min="1" max="1" width="9.140625" style="8"/>
    <col min="2" max="2" width="23.5703125" customWidth="1"/>
    <col min="3" max="3" width="35.5703125" customWidth="1"/>
    <col min="4" max="4" width="28.42578125" customWidth="1"/>
    <col min="5" max="5" width="13.85546875" customWidth="1"/>
    <col min="6" max="6" width="15" customWidth="1"/>
    <col min="7" max="7" width="67.85546875" style="8" customWidth="1"/>
    <col min="8" max="8" width="55.42578125" bestFit="1" customWidth="1"/>
  </cols>
  <sheetData>
    <row r="1" spans="2:8" ht="15.75" thickBot="1" x14ac:dyDescent="0.3"/>
    <row r="2" spans="2:8" ht="31.5" customHeight="1" thickBot="1" x14ac:dyDescent="0.3">
      <c r="B2" s="63" t="s">
        <v>30</v>
      </c>
      <c r="C2" s="63"/>
      <c r="D2" s="63"/>
      <c r="E2" s="63"/>
      <c r="F2" s="63"/>
      <c r="G2" s="63"/>
      <c r="H2" s="63"/>
    </row>
    <row r="3" spans="2:8" ht="30.75" thickBot="1" x14ac:dyDescent="0.3">
      <c r="B3" s="23" t="s">
        <v>10</v>
      </c>
      <c r="C3" s="23" t="s">
        <v>23</v>
      </c>
      <c r="D3" s="23" t="s">
        <v>24</v>
      </c>
      <c r="E3" s="23" t="s">
        <v>25</v>
      </c>
      <c r="F3" s="24" t="s">
        <v>27</v>
      </c>
      <c r="G3" s="10" t="s">
        <v>28</v>
      </c>
      <c r="H3" s="23" t="s">
        <v>0</v>
      </c>
    </row>
    <row r="4" spans="2:8" s="8" customFormat="1" ht="18.95" customHeight="1" thickBot="1" x14ac:dyDescent="0.3">
      <c r="B4" s="22" t="s">
        <v>139</v>
      </c>
      <c r="C4" s="22" t="s">
        <v>99</v>
      </c>
      <c r="D4" s="22" t="s">
        <v>100</v>
      </c>
      <c r="E4" s="22">
        <v>316.67</v>
      </c>
      <c r="F4" s="25" t="s">
        <v>241</v>
      </c>
      <c r="G4" s="26" t="s">
        <v>240</v>
      </c>
      <c r="H4" s="22" t="s">
        <v>136</v>
      </c>
    </row>
    <row r="5" spans="2:8" s="8" customFormat="1" ht="15.75" thickBot="1" x14ac:dyDescent="0.3">
      <c r="B5" s="22" t="s">
        <v>140</v>
      </c>
      <c r="C5" s="22" t="s">
        <v>100</v>
      </c>
      <c r="D5" s="22" t="s">
        <v>99</v>
      </c>
      <c r="E5" s="22">
        <v>316.67</v>
      </c>
      <c r="F5" s="25" t="s">
        <v>241</v>
      </c>
      <c r="G5" s="26" t="s">
        <v>240</v>
      </c>
      <c r="H5" s="22" t="s">
        <v>137</v>
      </c>
    </row>
    <row r="6" spans="2:8" ht="15.75" thickBot="1" x14ac:dyDescent="0.3">
      <c r="B6" s="22" t="s">
        <v>141</v>
      </c>
      <c r="C6" s="22" t="s">
        <v>69</v>
      </c>
      <c r="D6" s="22" t="s">
        <v>61</v>
      </c>
      <c r="E6" s="22">
        <v>316.55</v>
      </c>
      <c r="F6" s="25" t="s">
        <v>241</v>
      </c>
      <c r="G6" s="26" t="s">
        <v>240</v>
      </c>
      <c r="H6" s="22" t="s">
        <v>101</v>
      </c>
    </row>
    <row r="7" spans="2:8" ht="15.75" thickBot="1" x14ac:dyDescent="0.3">
      <c r="B7" s="22" t="s">
        <v>142</v>
      </c>
      <c r="C7" s="22" t="s">
        <v>61</v>
      </c>
      <c r="D7" s="22" t="s">
        <v>69</v>
      </c>
      <c r="E7" s="22">
        <v>316.55</v>
      </c>
      <c r="F7" s="25" t="s">
        <v>241</v>
      </c>
      <c r="G7" s="26" t="s">
        <v>240</v>
      </c>
      <c r="H7" s="22" t="s">
        <v>101</v>
      </c>
    </row>
    <row r="10" spans="2:8" ht="16.5" thickBot="1" x14ac:dyDescent="0.3">
      <c r="C10" s="21" t="s">
        <v>134</v>
      </c>
      <c r="D10" s="8"/>
      <c r="E10" s="8"/>
    </row>
    <row r="11" spans="2:8" ht="15.75" thickBot="1" x14ac:dyDescent="0.3">
      <c r="C11" s="22" t="s">
        <v>87</v>
      </c>
      <c r="D11" s="22" t="s">
        <v>88</v>
      </c>
      <c r="E11" s="22" t="s">
        <v>89</v>
      </c>
    </row>
    <row r="12" spans="2:8" ht="15.75" thickBot="1" x14ac:dyDescent="0.3">
      <c r="C12" s="22">
        <v>314083</v>
      </c>
      <c r="D12" s="22" t="s">
        <v>90</v>
      </c>
      <c r="E12" s="22">
        <v>120.1</v>
      </c>
    </row>
    <row r="13" spans="2:8" ht="15.75" thickBot="1" x14ac:dyDescent="0.3">
      <c r="C13" s="22">
        <v>314015</v>
      </c>
      <c r="D13" s="22" t="s">
        <v>91</v>
      </c>
      <c r="E13" s="22">
        <v>77.900000000000006</v>
      </c>
      <c r="H13" s="3"/>
    </row>
    <row r="14" spans="2:8" ht="15.75" thickBot="1" x14ac:dyDescent="0.3">
      <c r="C14" s="22">
        <v>314026</v>
      </c>
      <c r="D14" s="22" t="s">
        <v>92</v>
      </c>
      <c r="E14" s="22">
        <v>118.7</v>
      </c>
    </row>
    <row r="15" spans="2:8" ht="15.75" thickBot="1" x14ac:dyDescent="0.3">
      <c r="C15" s="22">
        <v>314361</v>
      </c>
      <c r="D15" s="22" t="s">
        <v>93</v>
      </c>
      <c r="E15" s="22">
        <v>0</v>
      </c>
    </row>
    <row r="16" spans="2:8" x14ac:dyDescent="0.25">
      <c r="C16" s="8"/>
      <c r="D16" s="8"/>
      <c r="E16" s="7">
        <f>SUM(E12:E15)</f>
        <v>316.7</v>
      </c>
    </row>
    <row r="17" spans="3:5" x14ac:dyDescent="0.25">
      <c r="C17" s="8"/>
      <c r="D17" s="8"/>
      <c r="E17" s="8"/>
    </row>
    <row r="18" spans="3:5" ht="16.5" thickBot="1" x14ac:dyDescent="0.3">
      <c r="C18" s="21" t="s">
        <v>135</v>
      </c>
      <c r="D18" s="8"/>
      <c r="E18" s="8"/>
    </row>
    <row r="19" spans="3:5" ht="15.75" thickBot="1" x14ac:dyDescent="0.3">
      <c r="C19" s="22" t="s">
        <v>87</v>
      </c>
      <c r="D19" s="22" t="s">
        <v>94</v>
      </c>
      <c r="E19" s="22" t="s">
        <v>95</v>
      </c>
    </row>
    <row r="20" spans="3:5" ht="15.75" thickBot="1" x14ac:dyDescent="0.3">
      <c r="C20" s="22">
        <v>313730</v>
      </c>
      <c r="D20" s="22" t="s">
        <v>96</v>
      </c>
      <c r="E20" s="22">
        <v>111.3</v>
      </c>
    </row>
    <row r="21" spans="3:5" ht="15.75" thickBot="1" x14ac:dyDescent="0.3">
      <c r="C21" s="22">
        <v>313863</v>
      </c>
      <c r="D21" s="22" t="s">
        <v>97</v>
      </c>
      <c r="E21" s="22">
        <v>76.5</v>
      </c>
    </row>
    <row r="22" spans="3:5" ht="15.75" thickBot="1" x14ac:dyDescent="0.3">
      <c r="C22" s="22">
        <v>313827</v>
      </c>
      <c r="D22" s="22" t="s">
        <v>98</v>
      </c>
      <c r="E22" s="22">
        <v>128.80000000000001</v>
      </c>
    </row>
    <row r="23" spans="3:5" x14ac:dyDescent="0.25">
      <c r="C23" s="8"/>
      <c r="D23" s="8"/>
      <c r="E23" s="7">
        <f>SUM(E20:E22)</f>
        <v>316.60000000000002</v>
      </c>
    </row>
  </sheetData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N-1-1 Thermal Summer</vt:lpstr>
      <vt:lpstr>Summer N-1-1 Volt Drop</vt:lpstr>
      <vt:lpstr>Summer N-1-1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Sliwa, Stanley</cp:lastModifiedBy>
  <dcterms:created xsi:type="dcterms:W3CDTF">2021-06-24T14:38:31Z</dcterms:created>
  <dcterms:modified xsi:type="dcterms:W3CDTF">2022-07-01T12:44:54Z</dcterms:modified>
</cp:coreProperties>
</file>